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ADD2E817-B6ED-4B90-9BB9-FC3A1886A90A}" xr6:coauthVersionLast="47" xr6:coauthVersionMax="47" xr10:uidLastSave="{00000000-0000-0000-0000-000000000000}"/>
  <bookViews>
    <workbookView xWindow="-120" yWindow="-120" windowWidth="29040" windowHeight="15720" xr2:uid="{9F4BA362-DB2A-4E80-9933-596D277A9931}"/>
  </bookViews>
  <sheets>
    <sheet name="E3 Inputs" sheetId="1" r:id="rId1"/>
    <sheet name="Shares Comparison" sheetId="3" r:id="rId2"/>
    <sheet name="Adjustments" sheetId="2" r:id="rId3"/>
  </sheets>
  <definedNames>
    <definedName name="DSMYear">#REF!</definedName>
    <definedName name="HDD">OFFSET(#REF!,,,COUNTA(#REF!)-2)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N2" i="2" l="1"/>
  <c r="D4" i="1" l="1"/>
  <c r="C4" i="1"/>
  <c r="F9" i="3" l="1"/>
  <c r="F8" i="3" l="1"/>
  <c r="F3" i="3"/>
  <c r="F4" i="3"/>
  <c r="F5" i="3"/>
  <c r="F6" i="3"/>
  <c r="F7" i="3"/>
  <c r="F10" i="3"/>
  <c r="F11" i="3"/>
  <c r="F12" i="3"/>
  <c r="F13" i="3"/>
  <c r="F14" i="3"/>
  <c r="E4" i="3" l="1"/>
  <c r="E5" i="3"/>
  <c r="E6" i="3"/>
  <c r="E7" i="3"/>
  <c r="E8" i="3"/>
  <c r="E9" i="3"/>
  <c r="E10" i="3"/>
  <c r="E11" i="3"/>
  <c r="E12" i="3"/>
  <c r="E13" i="3"/>
  <c r="E14" i="3"/>
  <c r="E3" i="3"/>
  <c r="C4" i="3"/>
  <c r="C5" i="3"/>
  <c r="C6" i="3"/>
  <c r="C7" i="3"/>
  <c r="C8" i="3"/>
  <c r="C9" i="3"/>
  <c r="C10" i="3"/>
  <c r="C11" i="3"/>
  <c r="C12" i="3"/>
  <c r="C13" i="3"/>
  <c r="C14" i="3"/>
  <c r="C3" i="3"/>
  <c r="O2" i="2" l="1"/>
  <c r="M2" i="2"/>
  <c r="O3" i="2"/>
  <c r="N3" i="2"/>
  <c r="M3" i="2"/>
  <c r="O5" i="2" l="1"/>
  <c r="O7" i="2" s="1"/>
  <c r="N21" i="2" s="1"/>
  <c r="N5" i="2"/>
  <c r="N7" i="2" s="1"/>
  <c r="N16" i="2" s="1"/>
  <c r="J2" i="2"/>
  <c r="J3" i="2"/>
  <c r="J4" i="2"/>
  <c r="J5" i="2"/>
  <c r="J6" i="2"/>
  <c r="J7" i="2"/>
  <c r="J8" i="2"/>
  <c r="J9" i="2"/>
  <c r="J10" i="2"/>
  <c r="J11" i="2"/>
  <c r="J12" i="2"/>
  <c r="N12" i="2" l="1"/>
  <c r="N13" i="2" s="1"/>
  <c r="N14" i="2" s="1"/>
  <c r="N15" i="2" s="1"/>
  <c r="N17" i="2"/>
  <c r="N18" i="2" s="1"/>
  <c r="N19" i="2" s="1"/>
  <c r="N20" i="2" s="1"/>
  <c r="M4" i="2"/>
  <c r="N4" i="2"/>
  <c r="O4" i="2"/>
  <c r="O6" i="2" l="1"/>
  <c r="N6" i="2"/>
  <c r="I4" i="1" l="1"/>
  <c r="O8" i="2" s="1"/>
  <c r="M21" i="2" s="1"/>
  <c r="H4" i="1"/>
  <c r="N8" i="2" s="1"/>
  <c r="M16" i="2" s="1"/>
  <c r="M12" i="2" s="1"/>
  <c r="M13" i="2" s="1"/>
  <c r="M14" i="2" s="1"/>
  <c r="M15" i="2" s="1"/>
  <c r="M17" i="2" l="1"/>
  <c r="M18" i="2" s="1"/>
  <c r="M19" i="2" s="1"/>
  <c r="M20" i="2" s="1"/>
</calcChain>
</file>

<file path=xl/sharedStrings.xml><?xml version="1.0" encoding="utf-8"?>
<sst xmlns="http://schemas.openxmlformats.org/spreadsheetml/2006/main" count="25" uniqueCount="22">
  <si>
    <t>Comm Hybrid</t>
  </si>
  <si>
    <t>GD Heat (Indices)</t>
  </si>
  <si>
    <t>YOY Increase</t>
  </si>
  <si>
    <t>E3 Comm</t>
  </si>
  <si>
    <t>Energy Adjustments, GWh (moved out 2 years to 2028)</t>
  </si>
  <si>
    <t>Peak Adjustments, MW (moved out 2 years to 2028)</t>
  </si>
  <si>
    <t>Energy (MWh)</t>
  </si>
  <si>
    <t>Peak (MW)</t>
  </si>
  <si>
    <t>Comm Hybrid Change</t>
  </si>
  <si>
    <t>Energy Fcst Commercial (MWh)</t>
  </si>
  <si>
    <t>HP Diff (GWh)</t>
  </si>
  <si>
    <t>Energy Fcst No HP Growth (MWh)</t>
  </si>
  <si>
    <t>Peak Fcst (MW)</t>
  </si>
  <si>
    <t>Peak Fcst No HP Growth (MW)</t>
  </si>
  <si>
    <t>HP Diff (MW)</t>
  </si>
  <si>
    <t>Modeled Peak (MW)</t>
  </si>
  <si>
    <t>Modeled Peak, no HP Growth (MW)</t>
  </si>
  <si>
    <t>Energy Diff Comm (GWh)</t>
  </si>
  <si>
    <t>Comm Peak (MW)</t>
  </si>
  <si>
    <t>Comm Energy (GWh)</t>
  </si>
  <si>
    <t>Comm Peak E3 Diff (MW)</t>
  </si>
  <si>
    <t>Comm Energy E3 Diff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</si>
</sst>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3" fontId="0" fillId="0" borderId="0" xfId="0" applyNumberFormat="1"/>
    <xf numFmtId="4" fontId="0" fillId="0" borderId="0" xfId="0" applyNumberFormat="1"/>
    <xf numFmtId="1" fontId="0" fillId="0" borderId="0" xfId="0" applyNumberFormat="1"/>
    <xf numFmtId="9" fontId="0" fillId="0" borderId="0" xfId="2" applyFont="1"/>
    <xf numFmtId="165" fontId="0" fillId="0" borderId="0" xfId="1" applyNumberFormat="1" applyFont="1"/>
    <xf numFmtId="0" fontId="2" fillId="0" borderId="0" xfId="0" applyFont="1"/>
    <xf numFmtId="0" fontId="0" fillId="0" borderId="1" xfId="0" applyBorder="1"/>
    <xf numFmtId="0" fontId="0" fillId="0" borderId="3" xfId="0" applyBorder="1"/>
    <xf numFmtId="1" fontId="0" fillId="0" borderId="4" xfId="0" applyNumberFormat="1" applyBorder="1"/>
    <xf numFmtId="1" fontId="0" fillId="0" borderId="3" xfId="0" applyNumberFormat="1" applyBorder="1"/>
    <xf numFmtId="0" fontId="0" fillId="0" borderId="5" xfId="0" applyBorder="1"/>
    <xf numFmtId="1" fontId="0" fillId="0" borderId="6" xfId="0" applyNumberFormat="1" applyBorder="1"/>
    <xf numFmtId="1" fontId="0" fillId="0" borderId="8" xfId="0" applyNumberFormat="1" applyBorder="1"/>
    <xf numFmtId="1" fontId="0" fillId="0" borderId="9" xfId="0" applyNumberFormat="1" applyBorder="1"/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1" defaultTableStyle="TableStyleMedium2" defaultPivotStyle="PivotStyleLight16">
    <tableStyle name="Invisible" pivot="0" table="0" count="0" xr9:uid="{5CD55808-18A6-4211-BD2A-481845F5FA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6DFA7-07BC-4E01-BA20-DA0BB6C6670B}">
  <dimension ref="A2:I10"/>
  <sheetViews>
    <sheetView tabSelected="1" workbookViewId="0">
      <selection activeCell="F14" sqref="F14"/>
    </sheetView>
  </sheetViews>
  <sheetFormatPr defaultRowHeight="15" x14ac:dyDescent="0.25"/>
  <cols>
    <col min="1" max="1" width="19.5703125" customWidth="1"/>
    <col min="2" max="4" width="9.28515625" bestFit="1" customWidth="1"/>
    <col min="6" max="6" width="19.85546875" customWidth="1"/>
    <col min="7" max="7" width="11.28515625" bestFit="1" customWidth="1"/>
    <col min="8" max="9" width="11.5703125" bestFit="1" customWidth="1"/>
  </cols>
  <sheetData>
    <row r="2" spans="1:9" x14ac:dyDescent="0.25">
      <c r="A2" s="8" t="s">
        <v>7</v>
      </c>
      <c r="B2">
        <v>2025</v>
      </c>
      <c r="C2">
        <v>2030</v>
      </c>
      <c r="D2">
        <v>2035</v>
      </c>
      <c r="F2" s="8" t="s">
        <v>6</v>
      </c>
      <c r="G2">
        <v>2025</v>
      </c>
      <c r="H2">
        <v>2030</v>
      </c>
      <c r="I2">
        <v>2035</v>
      </c>
    </row>
    <row r="3" spans="1:9" x14ac:dyDescent="0.25">
      <c r="A3" t="s">
        <v>0</v>
      </c>
      <c r="B3" s="1">
        <v>20.23443445490814</v>
      </c>
      <c r="C3" s="1">
        <v>60.035316623175063</v>
      </c>
      <c r="D3" s="1">
        <v>109.1981264817403</v>
      </c>
      <c r="F3" t="s">
        <v>0</v>
      </c>
      <c r="G3" s="1">
        <v>25013.274195471229</v>
      </c>
      <c r="H3" s="1">
        <v>74214.074918863931</v>
      </c>
      <c r="I3" s="1">
        <v>140293.26972367641</v>
      </c>
    </row>
    <row r="4" spans="1:9" x14ac:dyDescent="0.25">
      <c r="A4" t="s">
        <v>8</v>
      </c>
      <c r="C4" s="2">
        <f>C3-$B3</f>
        <v>39.800882168266924</v>
      </c>
      <c r="D4" s="2">
        <f>D3-$B3</f>
        <v>88.963692026832163</v>
      </c>
      <c r="F4" t="s">
        <v>8</v>
      </c>
      <c r="H4" s="2">
        <f>H3-$G3</f>
        <v>49200.800723392706</v>
      </c>
      <c r="I4" s="2">
        <f>I3-$G3</f>
        <v>115279.99552820518</v>
      </c>
    </row>
    <row r="6" spans="1:9" x14ac:dyDescent="0.25">
      <c r="B6" s="3"/>
      <c r="C6" s="3"/>
      <c r="D6" s="3"/>
    </row>
    <row r="7" spans="1:9" x14ac:dyDescent="0.25">
      <c r="B7" s="3"/>
      <c r="C7" s="3"/>
      <c r="D7" s="3"/>
    </row>
    <row r="8" spans="1:9" x14ac:dyDescent="0.25">
      <c r="B8" s="3"/>
      <c r="C8" s="3"/>
      <c r="D8" s="3"/>
    </row>
    <row r="9" spans="1:9" x14ac:dyDescent="0.25">
      <c r="B9" s="3"/>
      <c r="C9" s="3"/>
      <c r="D9" s="3"/>
    </row>
    <row r="10" spans="1:9" x14ac:dyDescent="0.25">
      <c r="B10" s="3"/>
      <c r="C10" s="3"/>
      <c r="D1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CABF2-940E-4928-845B-DFD0B033449E}">
  <dimension ref="A1:M29"/>
  <sheetViews>
    <sheetView workbookViewId="0">
      <selection activeCell="D25" sqref="D25"/>
    </sheetView>
  </sheetViews>
  <sheetFormatPr defaultRowHeight="15" x14ac:dyDescent="0.25"/>
  <cols>
    <col min="2" max="2" width="15.140625" bestFit="1" customWidth="1"/>
    <col min="3" max="3" width="11.140625" customWidth="1"/>
    <col min="6" max="6" width="8.28515625" customWidth="1"/>
  </cols>
  <sheetData>
    <row r="1" spans="1:13" x14ac:dyDescent="0.25">
      <c r="B1" t="s">
        <v>1</v>
      </c>
      <c r="C1" t="s">
        <v>2</v>
      </c>
      <c r="D1" t="s">
        <v>3</v>
      </c>
      <c r="E1" t="s">
        <v>2</v>
      </c>
    </row>
    <row r="2" spans="1:13" x14ac:dyDescent="0.25">
      <c r="A2">
        <v>2023</v>
      </c>
      <c r="B2" s="6">
        <v>0.5315352917453311</v>
      </c>
      <c r="D2" s="6">
        <v>0.29661027511583832</v>
      </c>
      <c r="I2" s="6"/>
      <c r="K2" s="6"/>
    </row>
    <row r="3" spans="1:13" x14ac:dyDescent="0.25">
      <c r="A3">
        <v>2024</v>
      </c>
      <c r="B3" s="6">
        <v>0.5414596463857394</v>
      </c>
      <c r="C3" s="7">
        <f>B3/B2</f>
        <v>1.018671111390969</v>
      </c>
      <c r="D3" s="6">
        <v>0.31645892560556627</v>
      </c>
      <c r="E3" s="7">
        <f>D3/D2</f>
        <v>1.0669182835354447</v>
      </c>
      <c r="F3" s="6">
        <f t="shared" ref="F3:F7" si="0">B3/D3-1</f>
        <v>0.71099502202258491</v>
      </c>
      <c r="I3" s="6"/>
      <c r="J3" s="7"/>
      <c r="K3" s="6"/>
      <c r="L3" s="7"/>
      <c r="M3" s="6"/>
    </row>
    <row r="4" spans="1:13" x14ac:dyDescent="0.25">
      <c r="A4">
        <v>2025</v>
      </c>
      <c r="B4" s="6">
        <v>0.55265053576452838</v>
      </c>
      <c r="C4" s="7">
        <f t="shared" ref="C4:C14" si="1">B4/B3</f>
        <v>1.0206680025990644</v>
      </c>
      <c r="D4" s="6">
        <v>0.33884089241017656</v>
      </c>
      <c r="E4" s="7">
        <f t="shared" ref="E4:E14" si="2">D4/D3</f>
        <v>1.0707262933468564</v>
      </c>
      <c r="F4" s="6">
        <f t="shared" si="0"/>
        <v>0.63100307000587508</v>
      </c>
      <c r="I4" s="6"/>
      <c r="J4" s="7"/>
      <c r="K4" s="6"/>
      <c r="L4" s="7"/>
      <c r="M4" s="6"/>
    </row>
    <row r="5" spans="1:13" x14ac:dyDescent="0.25">
      <c r="A5">
        <v>2026</v>
      </c>
      <c r="B5" s="6">
        <v>0.56500606660146691</v>
      </c>
      <c r="C5" s="7">
        <f t="shared" si="1"/>
        <v>1.0223568603255691</v>
      </c>
      <c r="D5" s="6">
        <v>0.36355179183931108</v>
      </c>
      <c r="E5" s="7">
        <f t="shared" si="2"/>
        <v>1.0729277368305985</v>
      </c>
      <c r="F5" s="6">
        <f t="shared" si="0"/>
        <v>0.55412813052836807</v>
      </c>
      <c r="I5" s="6"/>
      <c r="J5" s="7"/>
      <c r="K5" s="6"/>
      <c r="L5" s="7"/>
      <c r="M5" s="6"/>
    </row>
    <row r="6" spans="1:13" x14ac:dyDescent="0.25">
      <c r="A6">
        <v>2027</v>
      </c>
      <c r="B6" s="6">
        <v>0.57844662704925276</v>
      </c>
      <c r="C6" s="7">
        <f t="shared" si="1"/>
        <v>1.0237883471386977</v>
      </c>
      <c r="D6" s="6">
        <v>0.39043280344568559</v>
      </c>
      <c r="E6" s="7">
        <f t="shared" si="2"/>
        <v>1.0739399783188412</v>
      </c>
      <c r="F6" s="6">
        <f t="shared" si="0"/>
        <v>0.48155232333013331</v>
      </c>
      <c r="I6" s="6"/>
      <c r="J6" s="7"/>
      <c r="K6" s="6"/>
      <c r="L6" s="7"/>
      <c r="M6" s="6"/>
    </row>
    <row r="7" spans="1:13" x14ac:dyDescent="0.25">
      <c r="A7">
        <v>2028</v>
      </c>
      <c r="B7" s="6">
        <v>0.59290353920845518</v>
      </c>
      <c r="C7" s="7">
        <f t="shared" si="1"/>
        <v>1.0249926466560093</v>
      </c>
      <c r="D7" s="6">
        <v>0.41934593569313483</v>
      </c>
      <c r="E7" s="7">
        <f t="shared" si="2"/>
        <v>1.074054054864966</v>
      </c>
      <c r="F7" s="6">
        <f t="shared" si="0"/>
        <v>0.41387691817841965</v>
      </c>
      <c r="I7" s="6"/>
      <c r="J7" s="7"/>
      <c r="K7" s="6"/>
      <c r="L7" s="7"/>
      <c r="M7" s="6"/>
    </row>
    <row r="8" spans="1:13" x14ac:dyDescent="0.25">
      <c r="A8">
        <v>2029</v>
      </c>
      <c r="B8" s="6">
        <v>0.60831674378376921</v>
      </c>
      <c r="C8" s="7">
        <f t="shared" si="1"/>
        <v>1.0259961419624701</v>
      </c>
      <c r="D8" s="6">
        <v>0.45017272414966764</v>
      </c>
      <c r="E8" s="7">
        <f t="shared" si="2"/>
        <v>1.0735115946827514</v>
      </c>
      <c r="F8" s="6">
        <f>B8/D8-1</f>
        <v>0.35129631617024382</v>
      </c>
      <c r="I8" s="6"/>
      <c r="J8" s="7"/>
      <c r="K8" s="6"/>
      <c r="L8" s="7"/>
      <c r="M8" s="6"/>
    </row>
    <row r="9" spans="1:13" x14ac:dyDescent="0.25">
      <c r="A9">
        <v>2030</v>
      </c>
      <c r="B9" s="6">
        <v>0.62464302069833111</v>
      </c>
      <c r="C9" s="7">
        <f t="shared" si="1"/>
        <v>1.0268384473736683</v>
      </c>
      <c r="D9" s="6">
        <v>0.48282594774997245</v>
      </c>
      <c r="E9" s="7">
        <f t="shared" si="2"/>
        <v>1.0725348779448678</v>
      </c>
      <c r="F9" s="6">
        <f>B9/D9-1</f>
        <v>0.29372297327689911</v>
      </c>
      <c r="I9" s="6"/>
      <c r="J9" s="7"/>
      <c r="K9" s="6"/>
      <c r="L9" s="7"/>
      <c r="M9" s="6"/>
    </row>
    <row r="10" spans="1:13" x14ac:dyDescent="0.25">
      <c r="A10">
        <v>2031</v>
      </c>
      <c r="B10" s="6">
        <v>0.64097198144249301</v>
      </c>
      <c r="C10" s="7">
        <f t="shared" si="1"/>
        <v>1.0261412682173359</v>
      </c>
      <c r="D10" s="6">
        <v>0.51548307677111194</v>
      </c>
      <c r="E10" s="7">
        <f t="shared" si="2"/>
        <v>1.0676374771764561</v>
      </c>
      <c r="F10" s="6">
        <f t="shared" ref="F10:F14" si="3">B10/D10-1</f>
        <v>0.24343942667801954</v>
      </c>
      <c r="I10" s="6"/>
      <c r="J10" s="7"/>
      <c r="K10" s="6"/>
      <c r="L10" s="7"/>
      <c r="M10" s="6"/>
    </row>
    <row r="11" spans="1:13" x14ac:dyDescent="0.25">
      <c r="A11">
        <v>2032</v>
      </c>
      <c r="B11" s="6">
        <v>0.65732937699146032</v>
      </c>
      <c r="C11" s="7">
        <f t="shared" si="1"/>
        <v>1.0255196732814365</v>
      </c>
      <c r="D11" s="6">
        <v>0.54819748529782952</v>
      </c>
      <c r="E11" s="7">
        <f t="shared" si="2"/>
        <v>1.0634635936675836</v>
      </c>
      <c r="F11" s="6">
        <f t="shared" si="3"/>
        <v>0.19907404652602634</v>
      </c>
      <c r="I11" s="6"/>
      <c r="J11" s="7"/>
      <c r="K11" s="6"/>
      <c r="L11" s="7"/>
      <c r="M11" s="6"/>
    </row>
    <row r="12" spans="1:13" x14ac:dyDescent="0.25">
      <c r="A12">
        <v>2033</v>
      </c>
      <c r="B12" s="6">
        <v>0.67922438742700886</v>
      </c>
      <c r="C12" s="7">
        <f t="shared" si="1"/>
        <v>1.0333090398846314</v>
      </c>
      <c r="D12" s="6">
        <v>0.58104077271209764</v>
      </c>
      <c r="E12" s="7">
        <f t="shared" si="2"/>
        <v>1.0599114156760947</v>
      </c>
      <c r="F12" s="6">
        <f t="shared" si="3"/>
        <v>0.16897887261271527</v>
      </c>
      <c r="I12" s="6"/>
      <c r="J12" s="7"/>
      <c r="K12" s="6"/>
      <c r="L12" s="7"/>
      <c r="M12" s="6"/>
    </row>
    <row r="13" spans="1:13" x14ac:dyDescent="0.25">
      <c r="A13">
        <v>2034</v>
      </c>
      <c r="B13" s="6">
        <v>0.70123874758831217</v>
      </c>
      <c r="C13" s="7">
        <f t="shared" si="1"/>
        <v>1.0324110272964382</v>
      </c>
      <c r="D13" s="6">
        <v>0.61406240767782461</v>
      </c>
      <c r="E13" s="7">
        <f t="shared" si="2"/>
        <v>1.0568318722481271</v>
      </c>
      <c r="F13" s="6">
        <f t="shared" si="3"/>
        <v>0.14196657997703999</v>
      </c>
      <c r="I13" s="6"/>
      <c r="J13" s="7"/>
      <c r="K13" s="6"/>
      <c r="L13" s="7"/>
      <c r="M13" s="6"/>
    </row>
    <row r="14" spans="1:13" x14ac:dyDescent="0.25">
      <c r="A14">
        <v>2035</v>
      </c>
      <c r="B14" s="6">
        <v>0.72335680378050393</v>
      </c>
      <c r="C14" s="7">
        <f t="shared" si="1"/>
        <v>1.0315414062161565</v>
      </c>
      <c r="D14" s="6">
        <v>0.64723895767000106</v>
      </c>
      <c r="E14" s="7">
        <f t="shared" si="2"/>
        <v>1.0540279775758279</v>
      </c>
      <c r="F14" s="6">
        <f t="shared" si="3"/>
        <v>0.11760393160590943</v>
      </c>
      <c r="I14" s="6"/>
      <c r="J14" s="7"/>
      <c r="K14" s="6"/>
      <c r="L14" s="7"/>
      <c r="M14" s="6"/>
    </row>
    <row r="15" spans="1:13" x14ac:dyDescent="0.25">
      <c r="B15" s="6"/>
      <c r="C15" s="7"/>
      <c r="D15" s="6"/>
      <c r="E15" s="7"/>
      <c r="F15" s="6"/>
      <c r="I15" s="6"/>
      <c r="J15" s="7"/>
      <c r="K15" s="6"/>
      <c r="L15" s="7"/>
      <c r="M15" s="6"/>
    </row>
    <row r="16" spans="1:13" x14ac:dyDescent="0.25">
      <c r="B16" s="6"/>
      <c r="C16" s="7"/>
      <c r="D16" s="6"/>
      <c r="E16" s="7"/>
      <c r="F16" s="6"/>
      <c r="I16" s="6"/>
      <c r="J16" s="7"/>
      <c r="K16" s="6"/>
      <c r="L16" s="7"/>
      <c r="M16" s="6"/>
    </row>
    <row r="17" spans="2:13" x14ac:dyDescent="0.25">
      <c r="B17" s="6"/>
      <c r="C17" s="7"/>
      <c r="D17" s="6"/>
      <c r="E17" s="7"/>
      <c r="F17" s="6"/>
      <c r="I17" s="6"/>
      <c r="J17" s="7"/>
      <c r="K17" s="6"/>
      <c r="L17" s="7"/>
      <c r="M17" s="6"/>
    </row>
    <row r="18" spans="2:13" x14ac:dyDescent="0.25">
      <c r="B18" s="6"/>
      <c r="C18" s="7"/>
      <c r="D18" s="6"/>
      <c r="E18" s="7"/>
      <c r="F18" s="6"/>
      <c r="I18" s="6"/>
      <c r="J18" s="7"/>
      <c r="K18" s="6"/>
      <c r="L18" s="7"/>
      <c r="M18" s="6"/>
    </row>
    <row r="19" spans="2:13" x14ac:dyDescent="0.25">
      <c r="B19" s="6"/>
      <c r="C19" s="7"/>
      <c r="D19" s="6"/>
      <c r="E19" s="7"/>
      <c r="F19" s="6"/>
      <c r="I19" s="6"/>
      <c r="J19" s="7"/>
      <c r="K19" s="6"/>
      <c r="L19" s="7"/>
      <c r="M19" s="6"/>
    </row>
    <row r="20" spans="2:13" x14ac:dyDescent="0.25">
      <c r="B20" s="6"/>
      <c r="C20" s="7"/>
      <c r="D20" s="6"/>
      <c r="E20" s="7"/>
      <c r="F20" s="6"/>
      <c r="I20" s="6"/>
      <c r="J20" s="7"/>
      <c r="K20" s="6"/>
      <c r="L20" s="7"/>
      <c r="M20" s="6"/>
    </row>
    <row r="21" spans="2:13" x14ac:dyDescent="0.25">
      <c r="B21" s="6"/>
      <c r="C21" s="7"/>
      <c r="D21" s="6"/>
      <c r="E21" s="7"/>
      <c r="F21" s="6"/>
      <c r="I21" s="6"/>
      <c r="J21" s="7"/>
      <c r="K21" s="6"/>
      <c r="L21" s="7"/>
      <c r="M21" s="6"/>
    </row>
    <row r="22" spans="2:13" x14ac:dyDescent="0.25">
      <c r="B22" s="6"/>
      <c r="C22" s="7"/>
      <c r="D22" s="6"/>
      <c r="E22" s="7"/>
      <c r="F22" s="6"/>
      <c r="I22" s="6"/>
      <c r="J22" s="7"/>
      <c r="K22" s="6"/>
      <c r="L22" s="7"/>
      <c r="M22" s="6"/>
    </row>
    <row r="23" spans="2:13" x14ac:dyDescent="0.25">
      <c r="B23" s="6"/>
      <c r="C23" s="7"/>
      <c r="D23" s="6"/>
      <c r="E23" s="7"/>
      <c r="F23" s="6"/>
      <c r="I23" s="6"/>
      <c r="J23" s="7"/>
      <c r="K23" s="6"/>
      <c r="L23" s="7"/>
      <c r="M23" s="6"/>
    </row>
    <row r="24" spans="2:13" x14ac:dyDescent="0.25">
      <c r="B24" s="6"/>
      <c r="C24" s="7"/>
      <c r="D24" s="6"/>
      <c r="E24" s="7"/>
      <c r="F24" s="6"/>
      <c r="I24" s="6"/>
      <c r="J24" s="7"/>
      <c r="K24" s="6"/>
      <c r="L24" s="7"/>
      <c r="M24" s="6"/>
    </row>
    <row r="25" spans="2:13" x14ac:dyDescent="0.25">
      <c r="B25" s="6"/>
      <c r="C25" s="7"/>
      <c r="D25" s="6"/>
      <c r="E25" s="7"/>
      <c r="F25" s="6"/>
      <c r="I25" s="6"/>
      <c r="J25" s="7"/>
      <c r="K25" s="6"/>
      <c r="L25" s="7"/>
      <c r="M25" s="6"/>
    </row>
    <row r="26" spans="2:13" x14ac:dyDescent="0.25">
      <c r="B26" s="6"/>
      <c r="C26" s="7"/>
      <c r="D26" s="6"/>
      <c r="E26" s="7"/>
      <c r="F26" s="6"/>
      <c r="I26" s="6"/>
      <c r="J26" s="7"/>
      <c r="K26" s="6"/>
      <c r="L26" s="7"/>
      <c r="M26" s="6"/>
    </row>
    <row r="27" spans="2:13" x14ac:dyDescent="0.25">
      <c r="B27" s="6"/>
      <c r="C27" s="7"/>
      <c r="D27" s="6"/>
      <c r="E27" s="7"/>
      <c r="F27" s="6"/>
      <c r="I27" s="6"/>
      <c r="J27" s="7"/>
      <c r="K27" s="6"/>
      <c r="L27" s="7"/>
      <c r="M27" s="6"/>
    </row>
    <row r="28" spans="2:13" x14ac:dyDescent="0.25">
      <c r="B28" s="6"/>
      <c r="C28" s="7"/>
      <c r="D28" s="6"/>
      <c r="E28" s="7"/>
      <c r="F28" s="6"/>
      <c r="I28" s="6"/>
      <c r="J28" s="7"/>
      <c r="K28" s="6"/>
      <c r="L28" s="7"/>
      <c r="M28" s="6"/>
    </row>
    <row r="29" spans="2:13" x14ac:dyDescent="0.25">
      <c r="B29" s="6"/>
      <c r="C29" s="7"/>
      <c r="D29" s="6"/>
      <c r="E29" s="7"/>
      <c r="F29" s="6"/>
      <c r="I29" s="6"/>
      <c r="J29" s="7"/>
      <c r="K29" s="6"/>
      <c r="L29" s="7"/>
      <c r="M29" s="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86BC2-6D07-4612-B845-5F6D869E4FE7}">
  <dimension ref="A1:R325"/>
  <sheetViews>
    <sheetView topLeftCell="D113" workbookViewId="0">
      <selection activeCell="N17" sqref="N17"/>
    </sheetView>
  </sheetViews>
  <sheetFormatPr defaultRowHeight="15" x14ac:dyDescent="0.25"/>
  <cols>
    <col min="3" max="3" width="15.140625" customWidth="1"/>
    <col min="4" max="4" width="26.5703125" customWidth="1"/>
    <col min="5" max="5" width="11.5703125" customWidth="1"/>
    <col min="8" max="8" width="27.85546875" customWidth="1"/>
    <col min="9" max="9" width="29.5703125" customWidth="1"/>
    <col min="10" max="10" width="12.28515625" customWidth="1"/>
    <col min="12" max="12" width="31" customWidth="1"/>
    <col min="13" max="13" width="28.5703125" customWidth="1"/>
    <col min="14" max="14" width="25.5703125" customWidth="1"/>
  </cols>
  <sheetData>
    <row r="1" spans="1:18" x14ac:dyDescent="0.25">
      <c r="C1" t="s">
        <v>12</v>
      </c>
      <c r="D1" t="s">
        <v>13</v>
      </c>
      <c r="E1" t="s">
        <v>14</v>
      </c>
      <c r="H1" t="s">
        <v>9</v>
      </c>
      <c r="I1" t="s">
        <v>11</v>
      </c>
      <c r="J1" t="s">
        <v>10</v>
      </c>
      <c r="M1">
        <v>2025</v>
      </c>
      <c r="N1">
        <v>2030</v>
      </c>
      <c r="O1">
        <v>2035</v>
      </c>
    </row>
    <row r="2" spans="1:18" x14ac:dyDescent="0.25">
      <c r="A2">
        <v>2025</v>
      </c>
      <c r="B2">
        <v>1</v>
      </c>
      <c r="C2" s="4">
        <v>2179.867823</v>
      </c>
      <c r="D2" s="4">
        <v>2179.867823</v>
      </c>
      <c r="E2" s="4">
        <f t="shared" ref="E2:E33" si="0">C2-D2</f>
        <v>0</v>
      </c>
      <c r="G2">
        <v>2025</v>
      </c>
      <c r="H2" s="3">
        <v>2737643.76</v>
      </c>
      <c r="I2" s="3">
        <v>2737643.76</v>
      </c>
      <c r="J2" s="3">
        <f>(H2-I2)/1000</f>
        <v>0</v>
      </c>
      <c r="K2" s="3"/>
      <c r="L2" t="s">
        <v>15</v>
      </c>
      <c r="M2" s="5">
        <f t="shared" ref="M2:O2" si="1">_xlfn.MAXIFS($C$2:$C$325,$A$2:$A$325,M1)</f>
        <v>2179.867823</v>
      </c>
      <c r="N2" s="5">
        <f>_xlfn.MAXIFS($C$2:$C$325,$A$2:$A$325,N1)</f>
        <v>2290.236101</v>
      </c>
      <c r="O2" s="5">
        <f t="shared" si="1"/>
        <v>2454.5586680000001</v>
      </c>
      <c r="P2" s="5"/>
    </row>
    <row r="3" spans="1:18" x14ac:dyDescent="0.25">
      <c r="A3">
        <v>2025</v>
      </c>
      <c r="B3">
        <v>2</v>
      </c>
      <c r="C3" s="4">
        <v>2095.4170779999999</v>
      </c>
      <c r="D3" s="4">
        <v>2095.4170779999999</v>
      </c>
      <c r="E3" s="4">
        <f t="shared" si="0"/>
        <v>0</v>
      </c>
      <c r="G3">
        <v>2026</v>
      </c>
      <c r="H3" s="3">
        <v>2756105.75</v>
      </c>
      <c r="I3" s="3">
        <v>2740879.27</v>
      </c>
      <c r="J3" s="3">
        <f t="shared" ref="J3:J12" si="2">(H3-I3)/1000</f>
        <v>15.226479999999981</v>
      </c>
      <c r="K3" s="3"/>
      <c r="L3" t="s">
        <v>16</v>
      </c>
      <c r="M3" s="5">
        <f>_xlfn.MAXIFS($D$2:$D$325,$A$2:$A$325,M1)</f>
        <v>2179.867823</v>
      </c>
      <c r="N3" s="5">
        <f>_xlfn.MAXIFS($D$2:$D$325,$A$2:$A$325,N1)</f>
        <v>2256.8192330000002</v>
      </c>
      <c r="O3" s="5">
        <f>_xlfn.MAXIFS($D$2:$D$325,$A$2:$A$325,O1)</f>
        <v>2375.7890630000002</v>
      </c>
      <c r="P3" s="5"/>
    </row>
    <row r="4" spans="1:18" x14ac:dyDescent="0.25">
      <c r="A4">
        <v>2025</v>
      </c>
      <c r="B4">
        <v>3</v>
      </c>
      <c r="C4" s="4">
        <v>1740.0696579999999</v>
      </c>
      <c r="D4" s="4">
        <v>1740.0696579999999</v>
      </c>
      <c r="E4" s="4">
        <f t="shared" si="0"/>
        <v>0</v>
      </c>
      <c r="G4">
        <v>2027</v>
      </c>
      <c r="H4" s="3">
        <v>2769806.61</v>
      </c>
      <c r="I4" s="3">
        <v>2738591.18</v>
      </c>
      <c r="J4" s="3">
        <f t="shared" si="2"/>
        <v>31.215429999999703</v>
      </c>
      <c r="K4" s="3"/>
      <c r="L4" t="s">
        <v>17</v>
      </c>
      <c r="M4" s="5">
        <f>VLOOKUP(M1,$G$2:$J$28,4,0)</f>
        <v>0</v>
      </c>
      <c r="N4" s="5">
        <f>VLOOKUP(N1,$G$2:$J$28,4,0)</f>
        <v>84.05633999999985</v>
      </c>
      <c r="O4" s="5">
        <f>VLOOKUP(O1,$G$2:$J$28,4,0)</f>
        <v>200.74843999999993</v>
      </c>
      <c r="P4" s="5"/>
      <c r="Q4" s="5"/>
      <c r="R4" s="5"/>
    </row>
    <row r="5" spans="1:18" x14ac:dyDescent="0.25">
      <c r="A5">
        <v>2025</v>
      </c>
      <c r="B5">
        <v>4</v>
      </c>
      <c r="C5" s="4">
        <v>1433.5523479999999</v>
      </c>
      <c r="D5" s="4">
        <v>1433.5523479999999</v>
      </c>
      <c r="E5" s="4">
        <f t="shared" si="0"/>
        <v>0</v>
      </c>
      <c r="G5">
        <v>2028</v>
      </c>
      <c r="H5" s="3">
        <v>2794741.19</v>
      </c>
      <c r="I5" s="3">
        <v>2746547.89</v>
      </c>
      <c r="J5" s="3">
        <f t="shared" si="2"/>
        <v>48.193299999999816</v>
      </c>
      <c r="K5" s="3"/>
      <c r="L5" t="s">
        <v>18</v>
      </c>
      <c r="N5" s="5">
        <f>N2-N3-($M$2-$M$3)</f>
        <v>33.416867999999795</v>
      </c>
      <c r="O5" s="5">
        <f>O2-O3-($M$2-$M$3)</f>
        <v>78.769604999999956</v>
      </c>
      <c r="P5" s="5"/>
      <c r="Q5" s="5"/>
      <c r="R5" s="5"/>
    </row>
    <row r="6" spans="1:18" x14ac:dyDescent="0.25">
      <c r="A6">
        <v>2025</v>
      </c>
      <c r="B6">
        <v>5</v>
      </c>
      <c r="C6" s="4">
        <v>1194.711499</v>
      </c>
      <c r="D6" s="4">
        <v>1194.711499</v>
      </c>
      <c r="E6" s="4">
        <f t="shared" si="0"/>
        <v>0</v>
      </c>
      <c r="G6">
        <v>2029</v>
      </c>
      <c r="H6" s="3">
        <v>2802636.95</v>
      </c>
      <c r="I6" s="3">
        <v>2737397.4699999997</v>
      </c>
      <c r="J6" s="3">
        <f t="shared" si="2"/>
        <v>65.239480000000441</v>
      </c>
      <c r="K6" s="3"/>
      <c r="L6" t="s">
        <v>19</v>
      </c>
      <c r="N6" s="5">
        <f>N4-$M$4</f>
        <v>84.05633999999985</v>
      </c>
      <c r="O6" s="5">
        <f>O4-$M$4</f>
        <v>200.74843999999993</v>
      </c>
      <c r="P6" s="5"/>
    </row>
    <row r="7" spans="1:18" x14ac:dyDescent="0.25">
      <c r="A7">
        <v>2025</v>
      </c>
      <c r="B7">
        <v>6</v>
      </c>
      <c r="C7" s="4">
        <v>1086.7553170000001</v>
      </c>
      <c r="D7" s="4">
        <v>1086.7553170000001</v>
      </c>
      <c r="E7" s="4">
        <f t="shared" si="0"/>
        <v>0</v>
      </c>
      <c r="G7">
        <v>2030</v>
      </c>
      <c r="H7" s="3">
        <v>2827793.55</v>
      </c>
      <c r="I7" s="3">
        <v>2743737.21</v>
      </c>
      <c r="J7" s="3">
        <f t="shared" si="2"/>
        <v>84.05633999999985</v>
      </c>
      <c r="K7" s="3"/>
      <c r="L7" t="s">
        <v>20</v>
      </c>
      <c r="N7" s="5">
        <f>'E3 Inputs'!C4*('Shares Comparison'!F9+1)-N5</f>
        <v>18.074447617774005</v>
      </c>
      <c r="O7" s="5">
        <f>'E3 Inputs'!D4*('Shares Comparison'!F14+1)-O5</f>
        <v>20.656566979364968</v>
      </c>
      <c r="P7" s="5"/>
    </row>
    <row r="8" spans="1:18" x14ac:dyDescent="0.25">
      <c r="A8">
        <v>2025</v>
      </c>
      <c r="B8">
        <v>7</v>
      </c>
      <c r="C8" s="4">
        <v>1170.3500120000001</v>
      </c>
      <c r="D8" s="4">
        <v>1170.3500120000001</v>
      </c>
      <c r="E8" s="4">
        <f t="shared" si="0"/>
        <v>0</v>
      </c>
      <c r="G8">
        <v>2031</v>
      </c>
      <c r="H8" s="3">
        <v>2861279.19</v>
      </c>
      <c r="I8" s="3">
        <v>2757832.96</v>
      </c>
      <c r="J8" s="3">
        <f t="shared" si="2"/>
        <v>103.44622999999999</v>
      </c>
      <c r="K8" s="3"/>
      <c r="L8" t="s">
        <v>21</v>
      </c>
      <c r="N8" s="5">
        <f>'E3 Inputs'!H4/1000-N6</f>
        <v>-34.855539276607146</v>
      </c>
      <c r="O8" s="5">
        <f>'E3 Inputs'!I4/1000-O6</f>
        <v>-85.468444471794754</v>
      </c>
      <c r="P8" s="5"/>
    </row>
    <row r="9" spans="1:18" x14ac:dyDescent="0.25">
      <c r="A9">
        <v>2025</v>
      </c>
      <c r="B9">
        <v>8</v>
      </c>
      <c r="C9" s="4">
        <v>1229.875221</v>
      </c>
      <c r="D9" s="4">
        <v>1229.875221</v>
      </c>
      <c r="E9" s="4">
        <f t="shared" si="0"/>
        <v>0</v>
      </c>
      <c r="G9">
        <v>2032</v>
      </c>
      <c r="H9" s="3">
        <v>2906287.9</v>
      </c>
      <c r="I9" s="3">
        <v>2782573.32</v>
      </c>
      <c r="J9" s="3">
        <f t="shared" si="2"/>
        <v>123.71458000000007</v>
      </c>
      <c r="K9" s="3"/>
    </row>
    <row r="10" spans="1:18" ht="45" x14ac:dyDescent="0.25">
      <c r="A10">
        <v>2025</v>
      </c>
      <c r="B10">
        <v>9</v>
      </c>
      <c r="C10" s="4">
        <v>1123.8887480000001</v>
      </c>
      <c r="D10" s="4">
        <v>1123.8887480000001</v>
      </c>
      <c r="E10" s="4">
        <f t="shared" si="0"/>
        <v>0</v>
      </c>
      <c r="G10">
        <v>2033</v>
      </c>
      <c r="H10" s="3">
        <v>2938988.06</v>
      </c>
      <c r="I10" s="3">
        <v>2790440.9699999997</v>
      </c>
      <c r="J10" s="3">
        <f t="shared" si="2"/>
        <v>148.54709000000031</v>
      </c>
      <c r="K10" s="3"/>
      <c r="L10" s="9"/>
      <c r="M10" s="17" t="s">
        <v>4</v>
      </c>
      <c r="N10" s="18" t="s">
        <v>5</v>
      </c>
    </row>
    <row r="11" spans="1:18" x14ac:dyDescent="0.25">
      <c r="A11">
        <v>2025</v>
      </c>
      <c r="B11">
        <v>10</v>
      </c>
      <c r="C11" s="4">
        <v>1256.09374</v>
      </c>
      <c r="D11" s="4">
        <v>1256.09374</v>
      </c>
      <c r="E11" s="4">
        <f t="shared" si="0"/>
        <v>0</v>
      </c>
      <c r="G11">
        <v>2034</v>
      </c>
      <c r="H11" s="3">
        <v>2980960.43</v>
      </c>
      <c r="I11" s="3">
        <v>2806466.88</v>
      </c>
      <c r="J11" s="3">
        <f t="shared" si="2"/>
        <v>174.49355000000028</v>
      </c>
      <c r="K11" s="3"/>
      <c r="L11" s="10">
        <v>2027</v>
      </c>
      <c r="M11" s="15">
        <v>0</v>
      </c>
      <c r="N11" s="11">
        <v>0</v>
      </c>
    </row>
    <row r="12" spans="1:18" x14ac:dyDescent="0.25">
      <c r="A12">
        <v>2025</v>
      </c>
      <c r="B12">
        <v>11</v>
      </c>
      <c r="C12" s="4">
        <v>1598.8680870000001</v>
      </c>
      <c r="D12" s="4">
        <v>1598.8680870000001</v>
      </c>
      <c r="E12" s="4">
        <f t="shared" si="0"/>
        <v>0</v>
      </c>
      <c r="G12">
        <v>2035</v>
      </c>
      <c r="H12" s="3">
        <v>3024993.33</v>
      </c>
      <c r="I12" s="3">
        <v>2824244.89</v>
      </c>
      <c r="J12" s="3">
        <f t="shared" si="2"/>
        <v>200.74843999999993</v>
      </c>
      <c r="K12" s="3"/>
      <c r="L12" s="12">
        <v>2028</v>
      </c>
      <c r="M12" s="15">
        <f>($M$16-$M$11)/5+M11</f>
        <v>-6.9711078553214296</v>
      </c>
      <c r="N12" s="11">
        <f>($N$16-$N$11)/5+N11</f>
        <v>3.6148895235548011</v>
      </c>
    </row>
    <row r="13" spans="1:18" x14ac:dyDescent="0.25">
      <c r="A13">
        <v>2025</v>
      </c>
      <c r="B13">
        <v>12</v>
      </c>
      <c r="C13" s="4">
        <v>1952.7485409999999</v>
      </c>
      <c r="D13" s="4">
        <v>1952.7485409999999</v>
      </c>
      <c r="E13" s="4">
        <f t="shared" si="0"/>
        <v>0</v>
      </c>
      <c r="H13" s="3"/>
      <c r="I13" s="3"/>
      <c r="J13" s="3"/>
      <c r="K13" s="3"/>
      <c r="L13" s="12">
        <v>2029</v>
      </c>
      <c r="M13" s="15">
        <f>($M$16-$M$11)/5+M12</f>
        <v>-13.942215710642859</v>
      </c>
      <c r="N13" s="11">
        <f>($N$16-$N$11)/5+N12</f>
        <v>7.2297790471096022</v>
      </c>
      <c r="Q13" s="5"/>
      <c r="R13" s="5"/>
    </row>
    <row r="14" spans="1:18" x14ac:dyDescent="0.25">
      <c r="A14">
        <v>2026</v>
      </c>
      <c r="B14">
        <v>1</v>
      </c>
      <c r="C14" s="4">
        <v>2193.5081749999999</v>
      </c>
      <c r="D14" s="4">
        <v>2187.357649</v>
      </c>
      <c r="E14" s="4">
        <f t="shared" si="0"/>
        <v>6.1505259999998998</v>
      </c>
      <c r="H14" s="3"/>
      <c r="I14" s="3"/>
      <c r="J14" s="3"/>
      <c r="K14" s="3"/>
      <c r="L14" s="12">
        <v>2030</v>
      </c>
      <c r="M14" s="15">
        <f>($M$16-$M$11)/5+M13</f>
        <v>-20.913323565964291</v>
      </c>
      <c r="N14" s="11">
        <f>($N$16-$N$11)/5+N13</f>
        <v>10.844668570664403</v>
      </c>
      <c r="Q14" s="5"/>
      <c r="R14" s="5"/>
    </row>
    <row r="15" spans="1:18" x14ac:dyDescent="0.25">
      <c r="A15">
        <v>2026</v>
      </c>
      <c r="B15">
        <v>2</v>
      </c>
      <c r="C15" s="4">
        <v>2124.0678830000002</v>
      </c>
      <c r="D15" s="4">
        <v>2117.8867639999999</v>
      </c>
      <c r="E15" s="4">
        <f t="shared" si="0"/>
        <v>6.181119000000308</v>
      </c>
      <c r="H15" s="3"/>
      <c r="I15" s="3"/>
      <c r="J15" s="3"/>
      <c r="K15" s="3"/>
      <c r="L15" s="12">
        <v>2031</v>
      </c>
      <c r="M15" s="15">
        <f>($M$16-$M$11)/5+M14</f>
        <v>-27.884431421285718</v>
      </c>
      <c r="N15" s="11">
        <f>($N$16-$N$11)/5+N14</f>
        <v>14.459558094219204</v>
      </c>
      <c r="Q15" s="5"/>
      <c r="R15" s="5"/>
    </row>
    <row r="16" spans="1:18" x14ac:dyDescent="0.25">
      <c r="A16">
        <v>2026</v>
      </c>
      <c r="B16">
        <v>3</v>
      </c>
      <c r="C16" s="4">
        <v>1767.6157889999999</v>
      </c>
      <c r="D16" s="4">
        <v>1763.5748759999999</v>
      </c>
      <c r="E16" s="4">
        <f t="shared" si="0"/>
        <v>4.0409130000000459</v>
      </c>
      <c r="H16" s="3"/>
      <c r="I16" s="3"/>
      <c r="J16" s="3"/>
      <c r="K16" s="3"/>
      <c r="L16" s="12">
        <v>2032</v>
      </c>
      <c r="M16" s="15">
        <f>N8</f>
        <v>-34.855539276607146</v>
      </c>
      <c r="N16" s="11">
        <f>N7</f>
        <v>18.074447617774005</v>
      </c>
      <c r="Q16" s="5"/>
      <c r="R16" s="5"/>
    </row>
    <row r="17" spans="1:18" x14ac:dyDescent="0.25">
      <c r="A17">
        <v>2026</v>
      </c>
      <c r="B17">
        <v>4</v>
      </c>
      <c r="C17" s="4">
        <v>1456.171139</v>
      </c>
      <c r="D17" s="4">
        <v>1454.0962489999999</v>
      </c>
      <c r="E17" s="4">
        <f t="shared" si="0"/>
        <v>2.0748900000000958</v>
      </c>
      <c r="H17" s="3"/>
      <c r="I17" s="3"/>
      <c r="J17" s="3"/>
      <c r="K17" s="3"/>
      <c r="L17" s="12">
        <v>2033</v>
      </c>
      <c r="M17" s="15">
        <f>($M$21-$M$16)/5+M16</f>
        <v>-44.978120315644667</v>
      </c>
      <c r="N17" s="11">
        <f>($N$21-$N$16)/5+N16</f>
        <v>18.590871490092198</v>
      </c>
      <c r="Q17" s="5"/>
      <c r="R17" s="5"/>
    </row>
    <row r="18" spans="1:18" x14ac:dyDescent="0.25">
      <c r="A18">
        <v>2026</v>
      </c>
      <c r="B18">
        <v>5</v>
      </c>
      <c r="C18" s="4">
        <v>1200.786122</v>
      </c>
      <c r="D18" s="4">
        <v>1199.835341</v>
      </c>
      <c r="E18" s="4">
        <f t="shared" si="0"/>
        <v>0.95078100000000632</v>
      </c>
      <c r="H18" s="3"/>
      <c r="I18" s="3"/>
      <c r="J18" s="3"/>
      <c r="K18" s="3"/>
      <c r="L18" s="10">
        <v>2034</v>
      </c>
      <c r="M18" s="15">
        <f>($M$21-$M$16)/5+M17</f>
        <v>-55.100701354682187</v>
      </c>
      <c r="N18" s="11">
        <f>($N$21-$N$16)/5+N17</f>
        <v>19.10729536241039</v>
      </c>
      <c r="Q18" s="5"/>
      <c r="R18" s="5"/>
    </row>
    <row r="19" spans="1:18" x14ac:dyDescent="0.25">
      <c r="A19">
        <v>2026</v>
      </c>
      <c r="B19">
        <v>6</v>
      </c>
      <c r="C19" s="4">
        <v>1098.3630410000001</v>
      </c>
      <c r="D19" s="4">
        <v>1098.2124679999999</v>
      </c>
      <c r="E19" s="4">
        <f t="shared" si="0"/>
        <v>0.15057300000012219</v>
      </c>
      <c r="H19" s="3"/>
      <c r="I19" s="3"/>
      <c r="J19" s="3"/>
      <c r="K19" s="3"/>
      <c r="L19" s="10">
        <v>2035</v>
      </c>
      <c r="M19" s="15">
        <f>($M$21-$M$16)/5+M18</f>
        <v>-65.223282393719714</v>
      </c>
      <c r="N19" s="11">
        <f>($N$21-$N$16)/5+N18</f>
        <v>19.623719234728583</v>
      </c>
      <c r="Q19" s="5"/>
      <c r="R19" s="5"/>
    </row>
    <row r="20" spans="1:18" x14ac:dyDescent="0.25">
      <c r="A20">
        <v>2026</v>
      </c>
      <c r="B20">
        <v>7</v>
      </c>
      <c r="C20" s="4">
        <v>1184.273062</v>
      </c>
      <c r="D20" s="4">
        <v>1184.273062</v>
      </c>
      <c r="E20" s="4">
        <f t="shared" si="0"/>
        <v>0</v>
      </c>
      <c r="H20" s="3"/>
      <c r="I20" s="3"/>
      <c r="J20" s="3"/>
      <c r="K20" s="3"/>
      <c r="L20" s="10">
        <v>2036</v>
      </c>
      <c r="M20" s="15">
        <f>($M$21-$M$16)/5+M19</f>
        <v>-75.345863432757241</v>
      </c>
      <c r="N20" s="11">
        <f>($N$21-$N$16)/5+N19</f>
        <v>20.140143107046775</v>
      </c>
      <c r="Q20" s="5"/>
      <c r="R20" s="5"/>
    </row>
    <row r="21" spans="1:18" x14ac:dyDescent="0.25">
      <c r="A21">
        <v>2026</v>
      </c>
      <c r="B21">
        <v>8</v>
      </c>
      <c r="C21" s="4">
        <v>1244.071336</v>
      </c>
      <c r="D21" s="4">
        <v>1244.071336</v>
      </c>
      <c r="E21" s="4">
        <f t="shared" si="0"/>
        <v>0</v>
      </c>
      <c r="H21" s="3"/>
      <c r="I21" s="3"/>
      <c r="J21" s="3"/>
      <c r="K21" s="3"/>
      <c r="L21" s="13">
        <v>2037</v>
      </c>
      <c r="M21" s="16">
        <f>O8</f>
        <v>-85.468444471794754</v>
      </c>
      <c r="N21" s="14">
        <f>O7</f>
        <v>20.656566979364968</v>
      </c>
    </row>
    <row r="22" spans="1:18" x14ac:dyDescent="0.25">
      <c r="A22">
        <v>2026</v>
      </c>
      <c r="B22">
        <v>9</v>
      </c>
      <c r="C22" s="4">
        <v>1129.453407</v>
      </c>
      <c r="D22" s="4">
        <v>1129.453407</v>
      </c>
      <c r="E22" s="4">
        <f t="shared" si="0"/>
        <v>0</v>
      </c>
      <c r="H22" s="3"/>
      <c r="I22" s="3"/>
      <c r="J22" s="3"/>
      <c r="K22" s="3"/>
    </row>
    <row r="23" spans="1:18" x14ac:dyDescent="0.25">
      <c r="A23">
        <v>2026</v>
      </c>
      <c r="B23">
        <v>10</v>
      </c>
      <c r="C23" s="4">
        <v>1264.9071039999999</v>
      </c>
      <c r="D23" s="4">
        <v>1264.0118950000001</v>
      </c>
      <c r="E23" s="4">
        <f t="shared" si="0"/>
        <v>0.8952089999997952</v>
      </c>
      <c r="H23" s="3"/>
      <c r="I23" s="3"/>
      <c r="J23" s="3"/>
      <c r="K23" s="3"/>
    </row>
    <row r="24" spans="1:18" x14ac:dyDescent="0.25">
      <c r="A24">
        <v>2026</v>
      </c>
      <c r="B24">
        <v>11</v>
      </c>
      <c r="C24" s="4">
        <v>1609.9963210000001</v>
      </c>
      <c r="D24" s="4">
        <v>1607.674199</v>
      </c>
      <c r="E24" s="4">
        <f t="shared" si="0"/>
        <v>2.3221220000000358</v>
      </c>
      <c r="H24" s="3"/>
      <c r="I24" s="3"/>
      <c r="J24" s="3"/>
      <c r="K24" s="3"/>
    </row>
    <row r="25" spans="1:18" x14ac:dyDescent="0.25">
      <c r="A25">
        <v>2026</v>
      </c>
      <c r="B25">
        <v>12</v>
      </c>
      <c r="C25" s="4">
        <v>1976.835315</v>
      </c>
      <c r="D25" s="4">
        <v>1972.4757500000001</v>
      </c>
      <c r="E25" s="4">
        <f t="shared" si="0"/>
        <v>4.359564999999975</v>
      </c>
      <c r="H25" s="3"/>
      <c r="I25" s="3"/>
      <c r="J25" s="3"/>
      <c r="K25" s="3"/>
    </row>
    <row r="26" spans="1:18" x14ac:dyDescent="0.25">
      <c r="A26">
        <v>2027</v>
      </c>
      <c r="B26">
        <v>1</v>
      </c>
      <c r="C26" s="4">
        <v>2217.8711720000001</v>
      </c>
      <c r="D26" s="4">
        <v>2205.3116150000001</v>
      </c>
      <c r="E26" s="4">
        <f t="shared" si="0"/>
        <v>12.559557000000041</v>
      </c>
      <c r="H26" s="3"/>
      <c r="I26" s="3"/>
      <c r="J26" s="3"/>
      <c r="K26" s="3"/>
    </row>
    <row r="27" spans="1:18" x14ac:dyDescent="0.25">
      <c r="A27">
        <v>2027</v>
      </c>
      <c r="B27">
        <v>2</v>
      </c>
      <c r="C27" s="4">
        <v>2147.539569</v>
      </c>
      <c r="D27" s="4">
        <v>2134.9179490000001</v>
      </c>
      <c r="E27" s="4">
        <f t="shared" si="0"/>
        <v>12.621619999999893</v>
      </c>
      <c r="H27" s="3"/>
      <c r="I27" s="3"/>
      <c r="J27" s="3"/>
      <c r="K27" s="3"/>
    </row>
    <row r="28" spans="1:18" x14ac:dyDescent="0.25">
      <c r="A28">
        <v>2027</v>
      </c>
      <c r="B28">
        <v>3</v>
      </c>
      <c r="C28" s="4">
        <v>1788.3356699999999</v>
      </c>
      <c r="D28" s="4">
        <v>1780.0516479999999</v>
      </c>
      <c r="E28" s="4">
        <f t="shared" si="0"/>
        <v>8.28402200000005</v>
      </c>
      <c r="H28" s="3"/>
      <c r="I28" s="3"/>
      <c r="J28" s="3"/>
      <c r="K28" s="3"/>
    </row>
    <row r="29" spans="1:18" x14ac:dyDescent="0.25">
      <c r="A29">
        <v>2027</v>
      </c>
      <c r="B29">
        <v>4</v>
      </c>
      <c r="C29" s="4">
        <v>1469.2671800000001</v>
      </c>
      <c r="D29" s="4">
        <v>1465.0134800000001</v>
      </c>
      <c r="E29" s="4">
        <f t="shared" si="0"/>
        <v>4.2536999999999807</v>
      </c>
    </row>
    <row r="30" spans="1:18" x14ac:dyDescent="0.25">
      <c r="A30">
        <v>2027</v>
      </c>
      <c r="B30">
        <v>5</v>
      </c>
      <c r="C30" s="4">
        <v>1209.4134300000001</v>
      </c>
      <c r="D30" s="4">
        <v>1207.4642140000001</v>
      </c>
      <c r="E30" s="4">
        <f t="shared" si="0"/>
        <v>1.9492159999999785</v>
      </c>
    </row>
    <row r="31" spans="1:18" x14ac:dyDescent="0.25">
      <c r="A31">
        <v>2027</v>
      </c>
      <c r="B31">
        <v>6</v>
      </c>
      <c r="C31" s="4">
        <v>1105.397338</v>
      </c>
      <c r="D31" s="4">
        <v>1105.0886410000001</v>
      </c>
      <c r="E31" s="4">
        <f t="shared" si="0"/>
        <v>0.30869699999993827</v>
      </c>
    </row>
    <row r="32" spans="1:18" x14ac:dyDescent="0.25">
      <c r="A32">
        <v>2027</v>
      </c>
      <c r="B32">
        <v>7</v>
      </c>
      <c r="C32" s="4">
        <v>1199.125839</v>
      </c>
      <c r="D32" s="4">
        <v>1199.125839</v>
      </c>
      <c r="E32" s="4">
        <f t="shared" si="0"/>
        <v>0</v>
      </c>
    </row>
    <row r="33" spans="1:5" x14ac:dyDescent="0.25">
      <c r="A33">
        <v>2027</v>
      </c>
      <c r="B33">
        <v>8</v>
      </c>
      <c r="C33" s="4">
        <v>1263.0728180000001</v>
      </c>
      <c r="D33" s="4">
        <v>1263.0728180000001</v>
      </c>
      <c r="E33" s="4">
        <f t="shared" si="0"/>
        <v>0</v>
      </c>
    </row>
    <row r="34" spans="1:5" x14ac:dyDescent="0.25">
      <c r="A34">
        <v>2027</v>
      </c>
      <c r="B34">
        <v>9</v>
      </c>
      <c r="C34" s="4">
        <v>1139.887266</v>
      </c>
      <c r="D34" s="4">
        <v>1139.887266</v>
      </c>
      <c r="E34" s="4">
        <f t="shared" ref="E34:E65" si="3">C34-D34</f>
        <v>0</v>
      </c>
    </row>
    <row r="35" spans="1:5" x14ac:dyDescent="0.25">
      <c r="A35">
        <v>2027</v>
      </c>
      <c r="B35">
        <v>10</v>
      </c>
      <c r="C35" s="4">
        <v>1274.200075</v>
      </c>
      <c r="D35" s="4">
        <v>1272.36483</v>
      </c>
      <c r="E35" s="4">
        <f t="shared" si="3"/>
        <v>1.8352449999999862</v>
      </c>
    </row>
    <row r="36" spans="1:5" x14ac:dyDescent="0.25">
      <c r="A36">
        <v>2027</v>
      </c>
      <c r="B36">
        <v>11</v>
      </c>
      <c r="C36" s="4">
        <v>1624.558115</v>
      </c>
      <c r="D36" s="4">
        <v>1619.797669</v>
      </c>
      <c r="E36" s="4">
        <f t="shared" si="3"/>
        <v>4.7604460000000017</v>
      </c>
    </row>
    <row r="37" spans="1:5" x14ac:dyDescent="0.25">
      <c r="A37">
        <v>2027</v>
      </c>
      <c r="B37">
        <v>12</v>
      </c>
      <c r="C37" s="4">
        <v>1999.58446</v>
      </c>
      <c r="D37" s="4">
        <v>1990.6473060000001</v>
      </c>
      <c r="E37" s="4">
        <f t="shared" si="3"/>
        <v>8.9371539999999641</v>
      </c>
    </row>
    <row r="38" spans="1:5" x14ac:dyDescent="0.25">
      <c r="A38">
        <v>2028</v>
      </c>
      <c r="B38">
        <v>1</v>
      </c>
      <c r="C38" s="4">
        <v>2244.2707110000001</v>
      </c>
      <c r="D38" s="4">
        <v>2225.0500459999998</v>
      </c>
      <c r="E38" s="4">
        <f t="shared" si="3"/>
        <v>19.220665000000281</v>
      </c>
    </row>
    <row r="39" spans="1:5" x14ac:dyDescent="0.25">
      <c r="A39">
        <v>2028</v>
      </c>
      <c r="B39">
        <v>2</v>
      </c>
      <c r="C39" s="4">
        <v>2168.5531019999999</v>
      </c>
      <c r="D39" s="4">
        <v>2149.2657610000001</v>
      </c>
      <c r="E39" s="4">
        <f t="shared" si="3"/>
        <v>19.287340999999742</v>
      </c>
    </row>
    <row r="40" spans="1:5" x14ac:dyDescent="0.25">
      <c r="A40">
        <v>2028</v>
      </c>
      <c r="B40">
        <v>3</v>
      </c>
      <c r="C40" s="4">
        <v>1810.3697629999999</v>
      </c>
      <c r="D40" s="4">
        <v>1797.6459689999999</v>
      </c>
      <c r="E40" s="4">
        <f t="shared" si="3"/>
        <v>12.723793999999998</v>
      </c>
    </row>
    <row r="41" spans="1:5" x14ac:dyDescent="0.25">
      <c r="A41">
        <v>2028</v>
      </c>
      <c r="B41">
        <v>4</v>
      </c>
      <c r="C41" s="4">
        <v>1483.138545</v>
      </c>
      <c r="D41" s="4">
        <v>1476.6051990000001</v>
      </c>
      <c r="E41" s="4">
        <f t="shared" si="3"/>
        <v>6.5333459999999377</v>
      </c>
    </row>
    <row r="42" spans="1:5" x14ac:dyDescent="0.25">
      <c r="A42">
        <v>2028</v>
      </c>
      <c r="B42">
        <v>5</v>
      </c>
      <c r="C42" s="4">
        <v>1218.4788060000001</v>
      </c>
      <c r="D42" s="4">
        <v>1215.485003</v>
      </c>
      <c r="E42" s="4">
        <f t="shared" si="3"/>
        <v>2.9938030000000708</v>
      </c>
    </row>
    <row r="43" spans="1:5" x14ac:dyDescent="0.25">
      <c r="A43">
        <v>2028</v>
      </c>
      <c r="B43">
        <v>6</v>
      </c>
      <c r="C43" s="4">
        <v>1112.647917</v>
      </c>
      <c r="D43" s="4">
        <v>1112.1737969999999</v>
      </c>
      <c r="E43" s="4">
        <f t="shared" si="3"/>
        <v>0.47412000000008447</v>
      </c>
    </row>
    <row r="44" spans="1:5" x14ac:dyDescent="0.25">
      <c r="A44">
        <v>2028</v>
      </c>
      <c r="B44">
        <v>7</v>
      </c>
      <c r="C44" s="4">
        <v>1214.206657</v>
      </c>
      <c r="D44" s="4">
        <v>1214.206657</v>
      </c>
      <c r="E44" s="4">
        <f t="shared" si="3"/>
        <v>0</v>
      </c>
    </row>
    <row r="45" spans="1:5" x14ac:dyDescent="0.25">
      <c r="A45">
        <v>2028</v>
      </c>
      <c r="B45">
        <v>8</v>
      </c>
      <c r="C45" s="4">
        <v>1282.1992319999999</v>
      </c>
      <c r="D45" s="4">
        <v>1282.1992319999999</v>
      </c>
      <c r="E45" s="4">
        <f t="shared" si="3"/>
        <v>0</v>
      </c>
    </row>
    <row r="46" spans="1:5" x14ac:dyDescent="0.25">
      <c r="A46">
        <v>2028</v>
      </c>
      <c r="B46">
        <v>9</v>
      </c>
      <c r="C46" s="4">
        <v>1150.3760380000001</v>
      </c>
      <c r="D46" s="4">
        <v>1150.3760380000001</v>
      </c>
      <c r="E46" s="4">
        <f t="shared" si="3"/>
        <v>0</v>
      </c>
    </row>
    <row r="47" spans="1:5" x14ac:dyDescent="0.25">
      <c r="A47">
        <v>2028</v>
      </c>
      <c r="B47">
        <v>10</v>
      </c>
      <c r="C47" s="4">
        <v>1283.7770250000001</v>
      </c>
      <c r="D47" s="4">
        <v>1280.958762</v>
      </c>
      <c r="E47" s="4">
        <f t="shared" si="3"/>
        <v>2.8182630000001154</v>
      </c>
    </row>
    <row r="48" spans="1:5" x14ac:dyDescent="0.25">
      <c r="A48">
        <v>2028</v>
      </c>
      <c r="B48">
        <v>11</v>
      </c>
      <c r="C48" s="4">
        <v>1639.8177439999999</v>
      </c>
      <c r="D48" s="4">
        <v>1632.507793</v>
      </c>
      <c r="E48" s="4">
        <f t="shared" si="3"/>
        <v>7.3099509999999555</v>
      </c>
    </row>
    <row r="49" spans="1:5" x14ac:dyDescent="0.25">
      <c r="A49">
        <v>2028</v>
      </c>
      <c r="B49">
        <v>12</v>
      </c>
      <c r="C49" s="4">
        <v>2023.4815249999999</v>
      </c>
      <c r="D49" s="4">
        <v>2009.758634</v>
      </c>
      <c r="E49" s="4">
        <f t="shared" si="3"/>
        <v>13.72289099999989</v>
      </c>
    </row>
    <row r="50" spans="1:5" x14ac:dyDescent="0.25">
      <c r="A50">
        <v>2029</v>
      </c>
      <c r="B50">
        <v>1</v>
      </c>
      <c r="C50" s="4">
        <v>2267.3000769999999</v>
      </c>
      <c r="D50" s="4">
        <v>2241.2333789999998</v>
      </c>
      <c r="E50" s="4">
        <f t="shared" si="3"/>
        <v>26.066698000000088</v>
      </c>
    </row>
    <row r="51" spans="1:5" x14ac:dyDescent="0.25">
      <c r="A51">
        <v>2029</v>
      </c>
      <c r="B51">
        <v>2</v>
      </c>
      <c r="C51" s="4">
        <v>2195.0282149999998</v>
      </c>
      <c r="D51" s="4">
        <v>2168.8373069999998</v>
      </c>
      <c r="E51" s="4">
        <f t="shared" si="3"/>
        <v>26.190908000000036</v>
      </c>
    </row>
    <row r="52" spans="1:5" x14ac:dyDescent="0.25">
      <c r="A52">
        <v>2029</v>
      </c>
      <c r="B52">
        <v>3</v>
      </c>
      <c r="C52" s="4">
        <v>1829.9744410000001</v>
      </c>
      <c r="D52" s="4">
        <v>1812.660157</v>
      </c>
      <c r="E52" s="4">
        <f t="shared" si="3"/>
        <v>17.314284000000043</v>
      </c>
    </row>
    <row r="53" spans="1:5" x14ac:dyDescent="0.25">
      <c r="A53">
        <v>2029</v>
      </c>
      <c r="B53">
        <v>4</v>
      </c>
      <c r="C53" s="4">
        <v>1495.660498</v>
      </c>
      <c r="D53" s="4">
        <v>1486.7704450000001</v>
      </c>
      <c r="E53" s="4">
        <f t="shared" si="3"/>
        <v>8.8900529999998525</v>
      </c>
    </row>
    <row r="54" spans="1:5" x14ac:dyDescent="0.25">
      <c r="A54">
        <v>2029</v>
      </c>
      <c r="B54">
        <v>5</v>
      </c>
      <c r="C54" s="4">
        <v>1226.8135589999999</v>
      </c>
      <c r="D54" s="4">
        <v>1222.7400150000001</v>
      </c>
      <c r="E54" s="4">
        <f t="shared" si="3"/>
        <v>4.0735439999998562</v>
      </c>
    </row>
    <row r="55" spans="1:5" x14ac:dyDescent="0.25">
      <c r="A55">
        <v>2029</v>
      </c>
      <c r="B55">
        <v>6</v>
      </c>
      <c r="C55" s="4">
        <v>1119.6171469999999</v>
      </c>
      <c r="D55" s="4">
        <v>1118.9720580000001</v>
      </c>
      <c r="E55" s="4">
        <f t="shared" si="3"/>
        <v>0.64508899999987079</v>
      </c>
    </row>
    <row r="56" spans="1:5" x14ac:dyDescent="0.25">
      <c r="A56">
        <v>2029</v>
      </c>
      <c r="B56">
        <v>7</v>
      </c>
      <c r="C56" s="4">
        <v>1228.961771</v>
      </c>
      <c r="D56" s="4">
        <v>1228.961771</v>
      </c>
      <c r="E56" s="4">
        <f t="shared" si="3"/>
        <v>0</v>
      </c>
    </row>
    <row r="57" spans="1:5" x14ac:dyDescent="0.25">
      <c r="A57">
        <v>2029</v>
      </c>
      <c r="B57">
        <v>8</v>
      </c>
      <c r="C57" s="4">
        <v>1300.9071409999999</v>
      </c>
      <c r="D57" s="4">
        <v>1300.9071409999999</v>
      </c>
      <c r="E57" s="4">
        <f t="shared" si="3"/>
        <v>0</v>
      </c>
    </row>
    <row r="58" spans="1:5" x14ac:dyDescent="0.25">
      <c r="A58">
        <v>2029</v>
      </c>
      <c r="B58">
        <v>9</v>
      </c>
      <c r="C58" s="4">
        <v>1160.5930249999999</v>
      </c>
      <c r="D58" s="4">
        <v>1160.5930249999999</v>
      </c>
      <c r="E58" s="4">
        <f t="shared" si="3"/>
        <v>0</v>
      </c>
    </row>
    <row r="59" spans="1:5" x14ac:dyDescent="0.25">
      <c r="A59">
        <v>2029</v>
      </c>
      <c r="B59">
        <v>10</v>
      </c>
      <c r="C59" s="4">
        <v>1292.6322769999999</v>
      </c>
      <c r="D59" s="4">
        <v>1288.797086</v>
      </c>
      <c r="E59" s="4">
        <f t="shared" si="3"/>
        <v>3.8351909999998952</v>
      </c>
    </row>
    <row r="60" spans="1:5" x14ac:dyDescent="0.25">
      <c r="A60">
        <v>2029</v>
      </c>
      <c r="B60">
        <v>11</v>
      </c>
      <c r="C60" s="4">
        <v>1653.5900819999999</v>
      </c>
      <c r="D60" s="4">
        <v>1643.6417280000001</v>
      </c>
      <c r="E60" s="4">
        <f t="shared" si="3"/>
        <v>9.9483539999998811</v>
      </c>
    </row>
    <row r="61" spans="1:5" x14ac:dyDescent="0.25">
      <c r="A61">
        <v>2029</v>
      </c>
      <c r="B61">
        <v>12</v>
      </c>
      <c r="C61" s="4">
        <v>2044.697056</v>
      </c>
      <c r="D61" s="4">
        <v>2026.019794</v>
      </c>
      <c r="E61" s="4">
        <f t="shared" si="3"/>
        <v>18.677261999999928</v>
      </c>
    </row>
    <row r="62" spans="1:5" x14ac:dyDescent="0.25">
      <c r="A62">
        <v>2030</v>
      </c>
      <c r="B62">
        <v>1</v>
      </c>
      <c r="C62" s="4">
        <v>2290.236101</v>
      </c>
      <c r="D62" s="4">
        <v>2256.8192330000002</v>
      </c>
      <c r="E62" s="4">
        <f t="shared" si="3"/>
        <v>33.416867999999795</v>
      </c>
    </row>
    <row r="63" spans="1:5" x14ac:dyDescent="0.25">
      <c r="A63">
        <v>2030</v>
      </c>
      <c r="B63">
        <v>2</v>
      </c>
      <c r="C63" s="4">
        <v>2217.9372170000001</v>
      </c>
      <c r="D63" s="4">
        <v>2184.348864</v>
      </c>
      <c r="E63" s="4">
        <f t="shared" si="3"/>
        <v>33.588353000000097</v>
      </c>
    </row>
    <row r="64" spans="1:5" x14ac:dyDescent="0.25">
      <c r="A64">
        <v>2030</v>
      </c>
      <c r="B64">
        <v>3</v>
      </c>
      <c r="C64" s="4">
        <v>1849.7840819999999</v>
      </c>
      <c r="D64" s="4">
        <v>1827.4956589999999</v>
      </c>
      <c r="E64" s="4">
        <f t="shared" si="3"/>
        <v>22.288422999999966</v>
      </c>
    </row>
    <row r="65" spans="1:5" x14ac:dyDescent="0.25">
      <c r="A65">
        <v>2030</v>
      </c>
      <c r="B65">
        <v>4</v>
      </c>
      <c r="C65" s="4">
        <v>1507.7129239999999</v>
      </c>
      <c r="D65" s="4">
        <v>1496.2638649999999</v>
      </c>
      <c r="E65" s="4">
        <f t="shared" si="3"/>
        <v>11.449059000000034</v>
      </c>
    </row>
    <row r="66" spans="1:5" x14ac:dyDescent="0.25">
      <c r="A66">
        <v>2030</v>
      </c>
      <c r="B66">
        <v>5</v>
      </c>
      <c r="C66" s="4">
        <v>1234.46111</v>
      </c>
      <c r="D66" s="4">
        <v>1229.2126940000001</v>
      </c>
      <c r="E66" s="4">
        <f t="shared" ref="E66:E97" si="4">C66-D66</f>
        <v>5.2484159999999065</v>
      </c>
    </row>
    <row r="67" spans="1:5" x14ac:dyDescent="0.25">
      <c r="A67">
        <v>2030</v>
      </c>
      <c r="B67">
        <v>6</v>
      </c>
      <c r="C67" s="4">
        <v>1125.713262</v>
      </c>
      <c r="D67" s="4">
        <v>1124.881756</v>
      </c>
      <c r="E67" s="4">
        <f t="shared" si="4"/>
        <v>0.83150599999999031</v>
      </c>
    </row>
    <row r="68" spans="1:5" x14ac:dyDescent="0.25">
      <c r="A68">
        <v>2030</v>
      </c>
      <c r="B68">
        <v>7</v>
      </c>
      <c r="C68" s="4">
        <v>1243.4990600000001</v>
      </c>
      <c r="D68" s="4">
        <v>1243.4990600000001</v>
      </c>
      <c r="E68" s="4">
        <f t="shared" si="4"/>
        <v>0</v>
      </c>
    </row>
    <row r="69" spans="1:5" x14ac:dyDescent="0.25">
      <c r="A69">
        <v>2030</v>
      </c>
      <c r="B69">
        <v>8</v>
      </c>
      <c r="C69" s="4">
        <v>1319.848669</v>
      </c>
      <c r="D69" s="4">
        <v>1319.848669</v>
      </c>
      <c r="E69" s="4">
        <f t="shared" si="4"/>
        <v>0</v>
      </c>
    </row>
    <row r="70" spans="1:5" x14ac:dyDescent="0.25">
      <c r="A70">
        <v>2030</v>
      </c>
      <c r="B70">
        <v>9</v>
      </c>
      <c r="C70" s="4">
        <v>1170.774281</v>
      </c>
      <c r="D70" s="4">
        <v>1170.774281</v>
      </c>
      <c r="E70" s="4">
        <f t="shared" si="4"/>
        <v>0</v>
      </c>
    </row>
    <row r="71" spans="1:5" x14ac:dyDescent="0.25">
      <c r="A71">
        <v>2030</v>
      </c>
      <c r="B71">
        <v>10</v>
      </c>
      <c r="C71" s="4">
        <v>1302.4515699999999</v>
      </c>
      <c r="D71" s="4">
        <v>1297.5017150000001</v>
      </c>
      <c r="E71" s="4">
        <f t="shared" si="4"/>
        <v>4.9498549999998431</v>
      </c>
    </row>
    <row r="72" spans="1:5" x14ac:dyDescent="0.25">
      <c r="A72">
        <v>2030</v>
      </c>
      <c r="B72">
        <v>11</v>
      </c>
      <c r="C72" s="4">
        <v>1670.3334179999999</v>
      </c>
      <c r="D72" s="4">
        <v>1657.4900009999999</v>
      </c>
      <c r="E72" s="4">
        <f t="shared" si="4"/>
        <v>12.843417000000045</v>
      </c>
    </row>
    <row r="73" spans="1:5" x14ac:dyDescent="0.25">
      <c r="A73">
        <v>2030</v>
      </c>
      <c r="B73">
        <v>12</v>
      </c>
      <c r="C73" s="4">
        <v>2071.6654739999999</v>
      </c>
      <c r="D73" s="4">
        <v>2047.546163</v>
      </c>
      <c r="E73" s="4">
        <f t="shared" si="4"/>
        <v>24.119310999999925</v>
      </c>
    </row>
    <row r="74" spans="1:5" x14ac:dyDescent="0.25">
      <c r="A74">
        <v>2031</v>
      </c>
      <c r="B74">
        <v>1</v>
      </c>
      <c r="C74" s="4">
        <v>2323.9478690000001</v>
      </c>
      <c r="D74" s="4">
        <v>2282.9404450000002</v>
      </c>
      <c r="E74" s="4">
        <f t="shared" si="4"/>
        <v>41.007423999999901</v>
      </c>
    </row>
    <row r="75" spans="1:5" x14ac:dyDescent="0.25">
      <c r="A75">
        <v>2031</v>
      </c>
      <c r="B75">
        <v>2</v>
      </c>
      <c r="C75" s="4">
        <v>2250.806846</v>
      </c>
      <c r="D75" s="4">
        <v>2209.5943750000001</v>
      </c>
      <c r="E75" s="4">
        <f t="shared" si="4"/>
        <v>41.212470999999823</v>
      </c>
    </row>
    <row r="76" spans="1:5" x14ac:dyDescent="0.25">
      <c r="A76">
        <v>2031</v>
      </c>
      <c r="B76">
        <v>3</v>
      </c>
      <c r="C76" s="4">
        <v>1876.6845699999999</v>
      </c>
      <c r="D76" s="4">
        <v>1849.253207</v>
      </c>
      <c r="E76" s="4">
        <f t="shared" si="4"/>
        <v>27.431362999999919</v>
      </c>
    </row>
    <row r="77" spans="1:5" x14ac:dyDescent="0.25">
      <c r="A77">
        <v>2031</v>
      </c>
      <c r="B77">
        <v>4</v>
      </c>
      <c r="C77" s="4">
        <v>1524.478102</v>
      </c>
      <c r="D77" s="4">
        <v>1510.3883599999999</v>
      </c>
      <c r="E77" s="4">
        <f t="shared" si="4"/>
        <v>14.089742000000115</v>
      </c>
    </row>
    <row r="78" spans="1:5" x14ac:dyDescent="0.25">
      <c r="A78">
        <v>2031</v>
      </c>
      <c r="B78">
        <v>5</v>
      </c>
      <c r="C78" s="4">
        <v>1245.2256990000001</v>
      </c>
      <c r="D78" s="4">
        <v>1238.76728</v>
      </c>
      <c r="E78" s="4">
        <f t="shared" si="4"/>
        <v>6.458419000000049</v>
      </c>
    </row>
    <row r="79" spans="1:5" x14ac:dyDescent="0.25">
      <c r="A79">
        <v>2031</v>
      </c>
      <c r="B79">
        <v>6</v>
      </c>
      <c r="C79" s="4">
        <v>1133.9210760000001</v>
      </c>
      <c r="D79" s="4">
        <v>1132.8979509999999</v>
      </c>
      <c r="E79" s="4">
        <f t="shared" si="4"/>
        <v>1.0231250000001637</v>
      </c>
    </row>
    <row r="80" spans="1:5" x14ac:dyDescent="0.25">
      <c r="A80">
        <v>2031</v>
      </c>
      <c r="B80">
        <v>7</v>
      </c>
      <c r="C80" s="4">
        <v>1259.850101</v>
      </c>
      <c r="D80" s="4">
        <v>1259.850101</v>
      </c>
      <c r="E80" s="4">
        <f t="shared" si="4"/>
        <v>0</v>
      </c>
    </row>
    <row r="81" spans="1:5" x14ac:dyDescent="0.25">
      <c r="A81">
        <v>2031</v>
      </c>
      <c r="B81">
        <v>8</v>
      </c>
      <c r="C81" s="4">
        <v>1340.257057</v>
      </c>
      <c r="D81" s="4">
        <v>1340.257057</v>
      </c>
      <c r="E81" s="4">
        <f t="shared" si="4"/>
        <v>0</v>
      </c>
    </row>
    <row r="82" spans="1:5" x14ac:dyDescent="0.25">
      <c r="A82">
        <v>2031</v>
      </c>
      <c r="B82">
        <v>9</v>
      </c>
      <c r="C82" s="4">
        <v>1181.84941</v>
      </c>
      <c r="D82" s="4">
        <v>1181.84941</v>
      </c>
      <c r="E82" s="4">
        <f t="shared" si="4"/>
        <v>0</v>
      </c>
    </row>
    <row r="83" spans="1:5" x14ac:dyDescent="0.25">
      <c r="A83">
        <v>2031</v>
      </c>
      <c r="B83">
        <v>10</v>
      </c>
      <c r="C83" s="4">
        <v>1313.4115079999999</v>
      </c>
      <c r="D83" s="4">
        <v>1307.321036</v>
      </c>
      <c r="E83" s="4">
        <f t="shared" si="4"/>
        <v>6.0904719999998633</v>
      </c>
    </row>
    <row r="84" spans="1:5" x14ac:dyDescent="0.25">
      <c r="A84">
        <v>2031</v>
      </c>
      <c r="B84">
        <v>11</v>
      </c>
      <c r="C84" s="4">
        <v>1688.6827149999999</v>
      </c>
      <c r="D84" s="4">
        <v>1672.8793659999999</v>
      </c>
      <c r="E84" s="4">
        <f t="shared" si="4"/>
        <v>15.803349000000026</v>
      </c>
    </row>
    <row r="85" spans="1:5" x14ac:dyDescent="0.25">
      <c r="A85">
        <v>2031</v>
      </c>
      <c r="B85">
        <v>12</v>
      </c>
      <c r="C85" s="4">
        <v>2100.5624379999999</v>
      </c>
      <c r="D85" s="4">
        <v>2070.8838249999999</v>
      </c>
      <c r="E85" s="4">
        <f t="shared" si="4"/>
        <v>29.678613000000041</v>
      </c>
    </row>
    <row r="86" spans="1:5" x14ac:dyDescent="0.25">
      <c r="A86">
        <v>2032</v>
      </c>
      <c r="B86">
        <v>1</v>
      </c>
      <c r="C86" s="4">
        <v>2356.3734169999998</v>
      </c>
      <c r="D86" s="4">
        <v>2307.7322020000001</v>
      </c>
      <c r="E86" s="4">
        <f t="shared" si="4"/>
        <v>48.641214999999647</v>
      </c>
    </row>
    <row r="87" spans="1:5" x14ac:dyDescent="0.25">
      <c r="A87">
        <v>2032</v>
      </c>
      <c r="B87">
        <v>2</v>
      </c>
      <c r="C87" s="4">
        <v>2278.047493</v>
      </c>
      <c r="D87" s="4">
        <v>2229.2322840000002</v>
      </c>
      <c r="E87" s="4">
        <f t="shared" si="4"/>
        <v>48.815208999999868</v>
      </c>
    </row>
    <row r="88" spans="1:5" x14ac:dyDescent="0.25">
      <c r="A88">
        <v>2032</v>
      </c>
      <c r="B88">
        <v>3</v>
      </c>
      <c r="C88" s="4">
        <v>1902.979763</v>
      </c>
      <c r="D88" s="4">
        <v>1870.34611</v>
      </c>
      <c r="E88" s="4">
        <f t="shared" si="4"/>
        <v>32.633653000000095</v>
      </c>
    </row>
    <row r="89" spans="1:5" x14ac:dyDescent="0.25">
      <c r="A89">
        <v>2032</v>
      </c>
      <c r="B89">
        <v>4</v>
      </c>
      <c r="C89" s="4">
        <v>1541.1210369999999</v>
      </c>
      <c r="D89" s="4">
        <v>1524.358829</v>
      </c>
      <c r="E89" s="4">
        <f t="shared" si="4"/>
        <v>16.762207999999873</v>
      </c>
    </row>
    <row r="90" spans="1:5" x14ac:dyDescent="0.25">
      <c r="A90">
        <v>2032</v>
      </c>
      <c r="B90">
        <v>5</v>
      </c>
      <c r="C90" s="4">
        <v>1256.142542</v>
      </c>
      <c r="D90" s="4">
        <v>1248.4589450000001</v>
      </c>
      <c r="E90" s="4">
        <f t="shared" si="4"/>
        <v>7.6835969999999634</v>
      </c>
    </row>
    <row r="91" spans="1:5" x14ac:dyDescent="0.25">
      <c r="A91">
        <v>2032</v>
      </c>
      <c r="B91">
        <v>6</v>
      </c>
      <c r="C91" s="4">
        <v>1142.5164050000001</v>
      </c>
      <c r="D91" s="4">
        <v>1141.2991629999999</v>
      </c>
      <c r="E91" s="4">
        <f t="shared" si="4"/>
        <v>1.2172420000001694</v>
      </c>
    </row>
    <row r="92" spans="1:5" x14ac:dyDescent="0.25">
      <c r="A92">
        <v>2032</v>
      </c>
      <c r="B92">
        <v>7</v>
      </c>
      <c r="C92" s="4">
        <v>1276.8486370000001</v>
      </c>
      <c r="D92" s="4">
        <v>1276.8486370000001</v>
      </c>
      <c r="E92" s="4">
        <f t="shared" si="4"/>
        <v>0</v>
      </c>
    </row>
    <row r="93" spans="1:5" x14ac:dyDescent="0.25">
      <c r="A93">
        <v>2032</v>
      </c>
      <c r="B93">
        <v>8</v>
      </c>
      <c r="C93" s="4">
        <v>1361.276785</v>
      </c>
      <c r="D93" s="4">
        <v>1361.276785</v>
      </c>
      <c r="E93" s="4">
        <f t="shared" si="4"/>
        <v>0</v>
      </c>
    </row>
    <row r="94" spans="1:5" x14ac:dyDescent="0.25">
      <c r="A94">
        <v>2032</v>
      </c>
      <c r="B94">
        <v>9</v>
      </c>
      <c r="C94" s="4">
        <v>1193.339338</v>
      </c>
      <c r="D94" s="4">
        <v>1193.339338</v>
      </c>
      <c r="E94" s="4">
        <f t="shared" si="4"/>
        <v>0</v>
      </c>
    </row>
    <row r="95" spans="1:5" x14ac:dyDescent="0.25">
      <c r="A95">
        <v>2032</v>
      </c>
      <c r="B95">
        <v>10</v>
      </c>
      <c r="C95" s="4">
        <v>1324.638831</v>
      </c>
      <c r="D95" s="4">
        <v>1317.392758</v>
      </c>
      <c r="E95" s="4">
        <f t="shared" si="4"/>
        <v>7.246073000000024</v>
      </c>
    </row>
    <row r="96" spans="1:5" x14ac:dyDescent="0.25">
      <c r="A96">
        <v>2032</v>
      </c>
      <c r="B96">
        <v>11</v>
      </c>
      <c r="C96" s="4">
        <v>1707.194409</v>
      </c>
      <c r="D96" s="4">
        <v>1688.39265</v>
      </c>
      <c r="E96" s="4">
        <f t="shared" si="4"/>
        <v>18.801758999999947</v>
      </c>
    </row>
    <row r="97" spans="1:5" x14ac:dyDescent="0.25">
      <c r="A97">
        <v>2032</v>
      </c>
      <c r="B97">
        <v>12</v>
      </c>
      <c r="C97" s="4">
        <v>2129.323269</v>
      </c>
      <c r="D97" s="4">
        <v>2094.0138780000002</v>
      </c>
      <c r="E97" s="4">
        <f t="shared" si="4"/>
        <v>35.309390999999778</v>
      </c>
    </row>
    <row r="98" spans="1:5" x14ac:dyDescent="0.25">
      <c r="A98">
        <v>2033</v>
      </c>
      <c r="B98">
        <v>1</v>
      </c>
      <c r="C98" s="4">
        <v>2390.0992590000001</v>
      </c>
      <c r="D98" s="4">
        <v>2331.5420159999999</v>
      </c>
      <c r="E98" s="4">
        <f t="shared" ref="E98:E129" si="5">C98-D98</f>
        <v>58.557243000000199</v>
      </c>
    </row>
    <row r="99" spans="1:5" x14ac:dyDescent="0.25">
      <c r="A99">
        <v>2033</v>
      </c>
      <c r="B99">
        <v>2</v>
      </c>
      <c r="C99" s="4">
        <v>2315.7719809999999</v>
      </c>
      <c r="D99" s="4">
        <v>2256.9264269999999</v>
      </c>
      <c r="E99" s="4">
        <f t="shared" si="5"/>
        <v>58.845553999999993</v>
      </c>
    </row>
    <row r="100" spans="1:5" x14ac:dyDescent="0.25">
      <c r="A100">
        <v>2033</v>
      </c>
      <c r="B100">
        <v>3</v>
      </c>
      <c r="C100" s="4">
        <v>1930.2058790000001</v>
      </c>
      <c r="D100" s="4">
        <v>1890.8142660000001</v>
      </c>
      <c r="E100" s="4">
        <f t="shared" si="5"/>
        <v>39.391613000000007</v>
      </c>
    </row>
    <row r="101" spans="1:5" x14ac:dyDescent="0.25">
      <c r="A101">
        <v>2033</v>
      </c>
      <c r="B101">
        <v>4</v>
      </c>
      <c r="C101" s="4">
        <v>1558.48116</v>
      </c>
      <c r="D101" s="4">
        <v>1538.2479129999999</v>
      </c>
      <c r="E101" s="4">
        <f t="shared" si="5"/>
        <v>20.233247000000119</v>
      </c>
    </row>
    <row r="102" spans="1:5" x14ac:dyDescent="0.25">
      <c r="A102">
        <v>2033</v>
      </c>
      <c r="B102">
        <v>5</v>
      </c>
      <c r="C102" s="4">
        <v>1267.6144019999999</v>
      </c>
      <c r="D102" s="4">
        <v>1258.3398079999999</v>
      </c>
      <c r="E102" s="4">
        <f t="shared" si="5"/>
        <v>9.2745939999999791</v>
      </c>
    </row>
    <row r="103" spans="1:5" x14ac:dyDescent="0.25">
      <c r="A103">
        <v>2033</v>
      </c>
      <c r="B103">
        <v>6</v>
      </c>
      <c r="C103" s="4">
        <v>1151.588737</v>
      </c>
      <c r="D103" s="4">
        <v>1150.119461</v>
      </c>
      <c r="E103" s="4">
        <f t="shared" si="5"/>
        <v>1.4692760000000362</v>
      </c>
    </row>
    <row r="104" spans="1:5" x14ac:dyDescent="0.25">
      <c r="A104">
        <v>2033</v>
      </c>
      <c r="B104">
        <v>7</v>
      </c>
      <c r="C104" s="4">
        <v>1294.371809</v>
      </c>
      <c r="D104" s="4">
        <v>1294.371809</v>
      </c>
      <c r="E104" s="4">
        <f t="shared" si="5"/>
        <v>0</v>
      </c>
    </row>
    <row r="105" spans="1:5" x14ac:dyDescent="0.25">
      <c r="A105">
        <v>2033</v>
      </c>
      <c r="B105">
        <v>8</v>
      </c>
      <c r="C105" s="4">
        <v>1382.7770889999999</v>
      </c>
      <c r="D105" s="4">
        <v>1382.7770889999999</v>
      </c>
      <c r="E105" s="4">
        <f t="shared" si="5"/>
        <v>0</v>
      </c>
    </row>
    <row r="106" spans="1:5" x14ac:dyDescent="0.25">
      <c r="A106">
        <v>2033</v>
      </c>
      <c r="B106">
        <v>9</v>
      </c>
      <c r="C106" s="4">
        <v>1205.192767</v>
      </c>
      <c r="D106" s="4">
        <v>1205.192767</v>
      </c>
      <c r="E106" s="4">
        <f t="shared" si="5"/>
        <v>0</v>
      </c>
    </row>
    <row r="107" spans="1:5" x14ac:dyDescent="0.25">
      <c r="A107">
        <v>2033</v>
      </c>
      <c r="B107">
        <v>10</v>
      </c>
      <c r="C107" s="4">
        <v>1336.325599</v>
      </c>
      <c r="D107" s="4">
        <v>1327.5795660000001</v>
      </c>
      <c r="E107" s="4">
        <f t="shared" si="5"/>
        <v>8.7460329999998976</v>
      </c>
    </row>
    <row r="108" spans="1:5" x14ac:dyDescent="0.25">
      <c r="A108">
        <v>2033</v>
      </c>
      <c r="B108">
        <v>11</v>
      </c>
      <c r="C108" s="4">
        <v>1726.399277</v>
      </c>
      <c r="D108" s="4">
        <v>1703.705731</v>
      </c>
      <c r="E108" s="4">
        <f t="shared" si="5"/>
        <v>22.693545999999969</v>
      </c>
    </row>
    <row r="109" spans="1:5" x14ac:dyDescent="0.25">
      <c r="A109">
        <v>2033</v>
      </c>
      <c r="B109">
        <v>12</v>
      </c>
      <c r="C109" s="4">
        <v>2158.970812</v>
      </c>
      <c r="D109" s="4">
        <v>2116.3531280000002</v>
      </c>
      <c r="E109" s="4">
        <f t="shared" si="5"/>
        <v>42.617683999999826</v>
      </c>
    </row>
    <row r="110" spans="1:5" x14ac:dyDescent="0.25">
      <c r="A110">
        <v>2034</v>
      </c>
      <c r="B110">
        <v>1</v>
      </c>
      <c r="C110" s="4">
        <v>2423.7561040000001</v>
      </c>
      <c r="D110" s="4">
        <v>2355.1381970000002</v>
      </c>
      <c r="E110" s="4">
        <f t="shared" si="5"/>
        <v>68.617906999999832</v>
      </c>
    </row>
    <row r="111" spans="1:5" x14ac:dyDescent="0.25">
      <c r="A111">
        <v>2034</v>
      </c>
      <c r="B111">
        <v>2</v>
      </c>
      <c r="C111" s="4">
        <v>2348.9013810000001</v>
      </c>
      <c r="D111" s="4">
        <v>2279.9490169999999</v>
      </c>
      <c r="E111" s="4">
        <f t="shared" si="5"/>
        <v>68.952364000000216</v>
      </c>
    </row>
    <row r="112" spans="1:5" x14ac:dyDescent="0.25">
      <c r="A112">
        <v>2034</v>
      </c>
      <c r="B112">
        <v>3</v>
      </c>
      <c r="C112" s="4">
        <v>1957.0489560000001</v>
      </c>
      <c r="D112" s="4">
        <v>1910.77514</v>
      </c>
      <c r="E112" s="4">
        <f t="shared" si="5"/>
        <v>46.273816000000124</v>
      </c>
    </row>
    <row r="113" spans="1:5" x14ac:dyDescent="0.25">
      <c r="A113">
        <v>2034</v>
      </c>
      <c r="B113">
        <v>4</v>
      </c>
      <c r="C113" s="4">
        <v>1575.2308069999999</v>
      </c>
      <c r="D113" s="4">
        <v>1551.4627579999999</v>
      </c>
      <c r="E113" s="4">
        <f t="shared" si="5"/>
        <v>23.768049000000019</v>
      </c>
    </row>
    <row r="114" spans="1:5" x14ac:dyDescent="0.25">
      <c r="A114">
        <v>2034</v>
      </c>
      <c r="B114">
        <v>5</v>
      </c>
      <c r="C114" s="4">
        <v>1278.3912989999999</v>
      </c>
      <c r="D114" s="4">
        <v>1267.496498</v>
      </c>
      <c r="E114" s="4">
        <f t="shared" si="5"/>
        <v>10.894800999999916</v>
      </c>
    </row>
    <row r="115" spans="1:5" x14ac:dyDescent="0.25">
      <c r="A115">
        <v>2034</v>
      </c>
      <c r="B115">
        <v>6</v>
      </c>
      <c r="C115" s="4">
        <v>1159.856548</v>
      </c>
      <c r="D115" s="4">
        <v>1158.130615</v>
      </c>
      <c r="E115" s="4">
        <f t="shared" si="5"/>
        <v>1.7259329999999409</v>
      </c>
    </row>
    <row r="116" spans="1:5" x14ac:dyDescent="0.25">
      <c r="A116">
        <v>2034</v>
      </c>
      <c r="B116">
        <v>7</v>
      </c>
      <c r="C116" s="4">
        <v>1310.9954700000001</v>
      </c>
      <c r="D116" s="4">
        <v>1310.9954700000001</v>
      </c>
      <c r="E116" s="4">
        <f t="shared" si="5"/>
        <v>0</v>
      </c>
    </row>
    <row r="117" spans="1:5" x14ac:dyDescent="0.25">
      <c r="A117">
        <v>2034</v>
      </c>
      <c r="B117">
        <v>8</v>
      </c>
      <c r="C117" s="4">
        <v>1403.3453919999999</v>
      </c>
      <c r="D117" s="4">
        <v>1403.3453919999999</v>
      </c>
      <c r="E117" s="4">
        <f t="shared" si="5"/>
        <v>0</v>
      </c>
    </row>
    <row r="118" spans="1:5" x14ac:dyDescent="0.25">
      <c r="A118">
        <v>2034</v>
      </c>
      <c r="B118">
        <v>9</v>
      </c>
      <c r="C118" s="4">
        <v>1216.1715079999999</v>
      </c>
      <c r="D118" s="4">
        <v>1216.1715079999999</v>
      </c>
      <c r="E118" s="4">
        <f t="shared" si="5"/>
        <v>0</v>
      </c>
    </row>
    <row r="119" spans="1:5" x14ac:dyDescent="0.25">
      <c r="A119">
        <v>2034</v>
      </c>
      <c r="B119">
        <v>10</v>
      </c>
      <c r="C119" s="4">
        <v>1347.194538</v>
      </c>
      <c r="D119" s="4">
        <v>1336.9215630000001</v>
      </c>
      <c r="E119" s="4">
        <f t="shared" si="5"/>
        <v>10.27297499999986</v>
      </c>
    </row>
    <row r="120" spans="1:5" x14ac:dyDescent="0.25">
      <c r="A120">
        <v>2034</v>
      </c>
      <c r="B120">
        <v>11</v>
      </c>
      <c r="C120" s="4">
        <v>1744.8269949999999</v>
      </c>
      <c r="D120" s="4">
        <v>1718.1721010000001</v>
      </c>
      <c r="E120" s="4">
        <f t="shared" si="5"/>
        <v>26.654893999999786</v>
      </c>
    </row>
    <row r="121" spans="1:5" x14ac:dyDescent="0.25">
      <c r="A121">
        <v>2034</v>
      </c>
      <c r="B121">
        <v>12</v>
      </c>
      <c r="C121" s="4">
        <v>2187.9777300000001</v>
      </c>
      <c r="D121" s="4">
        <v>2137.9219819999998</v>
      </c>
      <c r="E121" s="4">
        <f t="shared" si="5"/>
        <v>50.055748000000222</v>
      </c>
    </row>
    <row r="122" spans="1:5" x14ac:dyDescent="0.25">
      <c r="A122">
        <v>2035</v>
      </c>
      <c r="B122">
        <v>1</v>
      </c>
      <c r="C122" s="4">
        <v>2454.5586680000001</v>
      </c>
      <c r="D122" s="4">
        <v>2375.7890630000002</v>
      </c>
      <c r="E122" s="4">
        <f t="shared" si="5"/>
        <v>78.769604999999956</v>
      </c>
    </row>
    <row r="123" spans="1:5" x14ac:dyDescent="0.25">
      <c r="A123">
        <v>2035</v>
      </c>
      <c r="B123">
        <v>2</v>
      </c>
      <c r="C123" s="4">
        <v>2379.1360559999998</v>
      </c>
      <c r="D123" s="4">
        <v>2299.9874</v>
      </c>
      <c r="E123" s="4">
        <f t="shared" si="5"/>
        <v>79.148655999999846</v>
      </c>
    </row>
    <row r="124" spans="1:5" x14ac:dyDescent="0.25">
      <c r="A124">
        <v>2035</v>
      </c>
      <c r="B124">
        <v>3</v>
      </c>
      <c r="C124" s="4">
        <v>1982.2866309999999</v>
      </c>
      <c r="D124" s="4">
        <v>1929.0476269999999</v>
      </c>
      <c r="E124" s="4">
        <f t="shared" si="5"/>
        <v>53.239004000000023</v>
      </c>
    </row>
    <row r="125" spans="1:5" x14ac:dyDescent="0.25">
      <c r="A125">
        <v>2035</v>
      </c>
      <c r="B125">
        <v>4</v>
      </c>
      <c r="C125" s="4">
        <v>1591.8515580000001</v>
      </c>
      <c r="D125" s="4">
        <v>1564.506574</v>
      </c>
      <c r="E125" s="4">
        <f t="shared" si="5"/>
        <v>27.344984000000068</v>
      </c>
    </row>
    <row r="126" spans="1:5" x14ac:dyDescent="0.25">
      <c r="A126">
        <v>2035</v>
      </c>
      <c r="B126">
        <v>5</v>
      </c>
      <c r="C126" s="4">
        <v>1289.7871150000001</v>
      </c>
      <c r="D126" s="4">
        <v>1277.2530039999999</v>
      </c>
      <c r="E126" s="4">
        <f t="shared" si="5"/>
        <v>12.534111000000166</v>
      </c>
    </row>
    <row r="127" spans="1:5" x14ac:dyDescent="0.25">
      <c r="A127">
        <v>2035</v>
      </c>
      <c r="B127">
        <v>6</v>
      </c>
      <c r="C127" s="4">
        <v>1169.3149370000001</v>
      </c>
      <c r="D127" s="4">
        <v>1167.329352</v>
      </c>
      <c r="E127" s="4">
        <f t="shared" si="5"/>
        <v>1.9855850000001283</v>
      </c>
    </row>
    <row r="128" spans="1:5" x14ac:dyDescent="0.25">
      <c r="A128">
        <v>2035</v>
      </c>
      <c r="B128">
        <v>7</v>
      </c>
      <c r="C128" s="4">
        <v>1328.7454419999999</v>
      </c>
      <c r="D128" s="4">
        <v>1328.7454419999999</v>
      </c>
      <c r="E128" s="4">
        <f t="shared" si="5"/>
        <v>0</v>
      </c>
    </row>
    <row r="129" spans="1:5" x14ac:dyDescent="0.25">
      <c r="A129">
        <v>2035</v>
      </c>
      <c r="B129">
        <v>8</v>
      </c>
      <c r="C129" s="4">
        <v>1424.8483020000001</v>
      </c>
      <c r="D129" s="4">
        <v>1424.8483020000001</v>
      </c>
      <c r="E129" s="4">
        <f t="shared" si="5"/>
        <v>0</v>
      </c>
    </row>
    <row r="130" spans="1:5" x14ac:dyDescent="0.25">
      <c r="A130">
        <v>2035</v>
      </c>
      <c r="B130">
        <v>9</v>
      </c>
      <c r="C130" s="4">
        <v>1228.2498250000001</v>
      </c>
      <c r="D130" s="4">
        <v>1228.2498250000001</v>
      </c>
      <c r="E130" s="4">
        <f t="shared" ref="E130:E133" si="6">C130-D130</f>
        <v>0</v>
      </c>
    </row>
    <row r="131" spans="1:5" x14ac:dyDescent="0.25">
      <c r="A131">
        <v>2035</v>
      </c>
      <c r="B131">
        <v>10</v>
      </c>
      <c r="C131" s="4">
        <v>1358.746981</v>
      </c>
      <c r="D131" s="4">
        <v>1346.9294219999999</v>
      </c>
      <c r="E131" s="4">
        <f t="shared" si="6"/>
        <v>11.817559000000074</v>
      </c>
    </row>
    <row r="132" spans="1:5" x14ac:dyDescent="0.25">
      <c r="A132">
        <v>2035</v>
      </c>
      <c r="B132">
        <v>11</v>
      </c>
      <c r="C132" s="4">
        <v>1763.134849</v>
      </c>
      <c r="D132" s="4">
        <v>1732.4728270000001</v>
      </c>
      <c r="E132" s="4">
        <f t="shared" si="6"/>
        <v>30.662021999999979</v>
      </c>
    </row>
    <row r="133" spans="1:5" x14ac:dyDescent="0.25">
      <c r="A133">
        <v>2035</v>
      </c>
      <c r="B133">
        <v>12</v>
      </c>
      <c r="C133" s="4">
        <v>2215.4089629999999</v>
      </c>
      <c r="D133" s="4">
        <v>2157.82917</v>
      </c>
      <c r="E133" s="4">
        <f t="shared" si="6"/>
        <v>57.579792999999881</v>
      </c>
    </row>
    <row r="134" spans="1:5" x14ac:dyDescent="0.25">
      <c r="C134" s="4"/>
      <c r="D134" s="4"/>
      <c r="E134" s="4"/>
    </row>
    <row r="135" spans="1:5" x14ac:dyDescent="0.25">
      <c r="C135" s="4"/>
      <c r="D135" s="4"/>
      <c r="E135" s="4"/>
    </row>
    <row r="136" spans="1:5" x14ac:dyDescent="0.25">
      <c r="C136" s="4"/>
      <c r="D136" s="4"/>
      <c r="E136" s="4"/>
    </row>
    <row r="137" spans="1:5" x14ac:dyDescent="0.25">
      <c r="C137" s="4"/>
      <c r="D137" s="4"/>
      <c r="E137" s="4"/>
    </row>
    <row r="138" spans="1:5" x14ac:dyDescent="0.25">
      <c r="C138" s="4"/>
      <c r="D138" s="4"/>
      <c r="E138" s="4"/>
    </row>
    <row r="139" spans="1:5" x14ac:dyDescent="0.25">
      <c r="C139" s="4"/>
      <c r="D139" s="4"/>
      <c r="E139" s="4"/>
    </row>
    <row r="140" spans="1:5" x14ac:dyDescent="0.25">
      <c r="C140" s="4"/>
      <c r="D140" s="4"/>
      <c r="E140" s="4"/>
    </row>
    <row r="141" spans="1:5" x14ac:dyDescent="0.25">
      <c r="C141" s="4"/>
      <c r="D141" s="4"/>
      <c r="E141" s="4"/>
    </row>
    <row r="142" spans="1:5" x14ac:dyDescent="0.25">
      <c r="C142" s="4"/>
      <c r="D142" s="4"/>
      <c r="E142" s="4"/>
    </row>
    <row r="143" spans="1:5" x14ac:dyDescent="0.25">
      <c r="C143" s="4"/>
      <c r="D143" s="4"/>
      <c r="E143" s="4"/>
    </row>
    <row r="144" spans="1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E3 Inputs</vt:lpstr>
      <vt:lpstr>Shares Comparison</vt:lpstr>
      <vt:lpstr>Adjustments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2026-07-07T13:18:05Z</dcterms:created>
  <dcterms:modified xsi:type="dcterms:W3CDTF">2026-07-07T13:18:10Z</dcterms:modified>
</cp:coreProperties>
</file>